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Otávio Dias Moreira\"/>
    </mc:Choice>
  </mc:AlternateContent>
  <xr:revisionPtr revIDLastSave="0" documentId="13_ncr:1_{9C1FF962-D6E9-4EAB-B78B-597666AA7E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Cronograma!$A$2:$J$31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Inicial'!$A$9:$R$21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Cronograma!$A$2:$J$31</definedName>
    <definedName name="_xlnm.Print_Area" localSheetId="0">'Planilha Inicial'!$A$2:$H$22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B16" i="14" l="1"/>
  <c r="H21" i="5"/>
  <c r="I21" i="5"/>
  <c r="G21" i="5"/>
  <c r="G12" i="5"/>
  <c r="H12" i="5"/>
  <c r="I12" i="5"/>
  <c r="F12" i="5"/>
  <c r="B20" i="5"/>
  <c r="B17" i="5"/>
  <c r="B14" i="5"/>
  <c r="B11" i="5"/>
  <c r="B8" i="5"/>
  <c r="J21" i="1"/>
  <c r="G21" i="1" s="1"/>
  <c r="F21" i="1" s="1"/>
  <c r="J19" i="1"/>
  <c r="G19" i="1" s="1"/>
  <c r="F19" i="1" s="1"/>
  <c r="J17" i="1"/>
  <c r="G17" i="1" s="1"/>
  <c r="F17" i="1" s="1"/>
  <c r="J15" i="1"/>
  <c r="G15" i="1" s="1"/>
  <c r="J13" i="1"/>
  <c r="G13" i="1" s="1"/>
  <c r="F13" i="1" s="1"/>
  <c r="B28" i="14" l="1"/>
  <c r="J15" i="5" l="1"/>
  <c r="B16" i="10" l="1"/>
  <c r="J9" i="5" l="1"/>
  <c r="H21" i="1"/>
  <c r="B22" i="10" l="1"/>
  <c r="B28" i="10" s="1"/>
  <c r="B13" i="10"/>
  <c r="A6" i="5" l="1"/>
  <c r="H17" i="1" l="1"/>
  <c r="H19" i="1"/>
  <c r="H15" i="1" l="1"/>
  <c r="H14" i="1" s="1"/>
  <c r="C13" i="5" s="1"/>
  <c r="F15" i="1"/>
  <c r="H20" i="1"/>
  <c r="C22" i="5" s="1"/>
  <c r="H18" i="1"/>
  <c r="C19" i="5" s="1"/>
  <c r="H19" i="5" s="1"/>
  <c r="H16" i="1"/>
  <c r="C16" i="5" s="1"/>
  <c r="H13" i="1"/>
  <c r="G13" i="5" l="1"/>
  <c r="F13" i="5"/>
  <c r="F23" i="5" s="1"/>
  <c r="I13" i="5"/>
  <c r="H13" i="5"/>
  <c r="I19" i="5"/>
  <c r="J19" i="5"/>
  <c r="I16" i="5"/>
  <c r="J16" i="5" s="1"/>
  <c r="H22" i="5"/>
  <c r="G22" i="5"/>
  <c r="I22" i="5"/>
  <c r="H12" i="1"/>
  <c r="J22" i="5" l="1"/>
  <c r="H23" i="5"/>
  <c r="I23" i="5"/>
  <c r="H11" i="1"/>
  <c r="H10" i="1" s="1"/>
  <c r="H22" i="1" s="1"/>
  <c r="C10" i="5"/>
  <c r="G23" i="5"/>
  <c r="E10" i="5" l="1"/>
  <c r="C23" i="5"/>
  <c r="J12" i="5"/>
  <c r="J13" i="5"/>
  <c r="J18" i="5"/>
  <c r="C21" i="5" l="1"/>
  <c r="C12" i="5"/>
  <c r="C15" i="5"/>
  <c r="C18" i="5"/>
  <c r="C9" i="5"/>
  <c r="J10" i="5"/>
  <c r="J23" i="5" s="1"/>
  <c r="E23" i="5"/>
  <c r="E25" i="5" l="1"/>
  <c r="E31" i="5" s="1"/>
  <c r="E27" i="5"/>
  <c r="D23" i="5"/>
  <c r="G27" i="5"/>
  <c r="H25" i="5"/>
  <c r="I25" i="5"/>
  <c r="F25" i="5"/>
  <c r="E29" i="5" l="1"/>
  <c r="I27" i="5"/>
  <c r="H27" i="5"/>
  <c r="G25" i="5"/>
  <c r="J25" i="5" s="1"/>
  <c r="J21" i="5"/>
  <c r="F31" i="5"/>
  <c r="F27" i="5"/>
  <c r="J27" i="5" s="1"/>
  <c r="G31" i="5" l="1"/>
  <c r="F29" i="5"/>
  <c r="G29" i="5" s="1"/>
  <c r="H29" i="5" s="1"/>
  <c r="I29" i="5" s="1"/>
  <c r="H31" i="5"/>
  <c r="I3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<sst xmlns="http://schemas.openxmlformats.org/spreadsheetml/2006/main" count="122" uniqueCount="79">
  <si>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</si>
  <si>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</si>
  <si>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</si>
  <si>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</si>
  <si>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</si>
  <si>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</si>
  <si>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</si>
  <si>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</si>
  <si>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</si>
  <si>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</si>
  <si>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</si>
  <si>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</si>
  <si>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</si>
  <si>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</si>
  <si>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</si>
  <si>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</si>
  <si>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</si>
  <si>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</si>
  <si>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</si>
  <si>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</si>
  <si>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</si>
  <si>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</si>
  <si>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</si>
  <si>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</si>
  <si>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</si>
  <si>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</si>
  <si>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</si>
  <si>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</si>
  <si>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</si>
  <si>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</si>
  <si>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</si>
  <si>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</si>
  <si>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>CRONOGRAMA  FÍSICO-FINANCEIRO - PROPONENTE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</si>
  <si>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</si>
  <si>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</si>
  <si>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</si>
  <si>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</si>
  <si>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</si>
  <si>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</si>
  <si>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</si>
  <si>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</si>
  <si>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</si>
  <si>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</si>
  <si>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</si>
  <si>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</si>
  <si>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</si>
  <si>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</si>
  <si>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</si>
  <si>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</si>
  <si>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</si>
  <si>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</si>
  <si>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</si>
  <si>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>COMPOSIÇÃO BDI PROPONENTE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</si>
  <si>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</si>
  <si>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</si>
  <si>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</si>
  <si>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</si>
  <si>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5.1</t>
  </si>
  <si>
    <t>6.1</t>
  </si>
  <si>
    <t>VALOR TOTAL COM BDI ONERADO = 24,23%</t>
  </si>
  <si>
    <t>MÊS 04</t>
  </si>
  <si>
    <t>MÊS 05</t>
  </si>
  <si>
    <t>M²</t>
  </si>
  <si>
    <t>Julho / 2026</t>
  </si>
  <si>
    <t>BDI DIFERENCIADO</t>
  </si>
  <si>
    <t>OBRA: CONTENÇÃO NA AV. DR. OTÁVIO DIAS MOREIRA, BAIRRO BOM CLIMA</t>
  </si>
  <si>
    <t>DATA: 
Julho/ 2026</t>
  </si>
  <si>
    <t>MURO DE GABIÃO</t>
  </si>
  <si>
    <t>Muro de Gabião - estrutura (4m x 4m) - comprimento 60 m</t>
  </si>
  <si>
    <t>PREÇO 
UNITÁRIO 
COM BDI
(REFERENCIAL)</t>
  </si>
  <si>
    <t>PASSEIO</t>
  </si>
  <si>
    <t>Passeio</t>
  </si>
  <si>
    <t>Pavimentação - largura 3,6 m, comprimento 60 m</t>
  </si>
  <si>
    <t>META 1 - AV. DR. OTÁVIO DIAS MOREIRA</t>
  </si>
  <si>
    <t xml:space="preserve">GUARDA-CORPO, CORRIMÃO E DEFENSA </t>
  </si>
  <si>
    <t xml:space="preserve">Guarda-corpo, corrimão e defensa </t>
  </si>
  <si>
    <t>PROJETOS</t>
  </si>
  <si>
    <t>Projetos</t>
  </si>
  <si>
    <t xml:space="preserve">REF. ONERADA
SINAPI                06/2026 - PARÂMETROS MANUAL GEORIO 02/2026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</si>
</sst>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10" fontId="15" fillId="0" borderId="15" xfId="1" applyNumberFormat="1" applyBorder="1" applyAlignment="1">
      <alignment horizontal="right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67" fontId="15" fillId="4" borderId="15" xfId="1" applyNumberFormat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64" fontId="52" fillId="9" borderId="28" xfId="1" applyNumberFormat="1" applyFont="1" applyFill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2" fillId="9" borderId="49" xfId="1" applyFont="1" applyFill="1" applyBorder="1" applyAlignment="1">
      <alignment horizontal="center" vertical="center"/>
    </xf>
    <xf numFmtId="164" fontId="52" fillId="9" borderId="50" xfId="1" applyNumberFormat="1" applyFont="1" applyFill="1" applyBorder="1" applyAlignment="1">
      <alignment horizontal="center" vertical="center"/>
    </xf>
    <xf numFmtId="4" fontId="51" fillId="5" borderId="52" xfId="1" applyNumberFormat="1" applyFont="1" applyFill="1" applyBorder="1" applyAlignment="1">
      <alignment horizontal="center" vertical="center"/>
    </xf>
    <xf numFmtId="10" fontId="51" fillId="5" borderId="52" xfId="1" applyNumberFormat="1" applyFont="1" applyFill="1" applyBorder="1" applyAlignment="1">
      <alignment vertical="center"/>
    </xf>
    <xf numFmtId="4" fontId="51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50" fillId="4" borderId="54" xfId="1" applyNumberFormat="1" applyFont="1" applyFill="1" applyBorder="1" applyAlignment="1" applyProtection="1">
      <alignment horizontal="center"/>
      <protection locked="0"/>
    </xf>
    <xf numFmtId="10" fontId="50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0" fontId="15" fillId="17" borderId="50" xfId="1" applyFill="1" applyBorder="1" applyProtection="1">
      <protection locked="0"/>
    </xf>
    <xf numFmtId="0" fontId="15" fillId="17" borderId="28" xfId="1" applyFill="1" applyBorder="1" applyProtection="1"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10" borderId="13" xfId="1" applyFill="1" applyBorder="1" applyProtection="1">
      <protection locked="0"/>
    </xf>
    <xf numFmtId="0" fontId="15" fillId="10" borderId="50" xfId="1" applyFill="1" applyBorder="1" applyProtection="1">
      <protection locked="0"/>
    </xf>
    <xf numFmtId="0" fontId="15" fillId="17" borderId="46" xfId="1" applyFill="1" applyBorder="1" applyProtection="1">
      <protection locked="0"/>
    </xf>
    <xf numFmtId="0" fontId="15" fillId="17" borderId="16" xfId="1" applyFill="1" applyBorder="1" applyProtection="1"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22" fillId="5" borderId="54" xfId="1" applyNumberFormat="1" applyFont="1" applyFill="1" applyBorder="1" applyAlignment="1">
      <alignment vertical="center"/>
    </xf>
    <xf numFmtId="10" fontId="15" fillId="0" borderId="8" xfId="1" applyNumberFormat="1" applyAlignment="1">
      <alignment vertical="center"/>
    </xf>
    <xf numFmtId="10" fontId="22" fillId="5" borderId="12" xfId="1" applyNumberFormat="1" applyFont="1" applyFill="1" applyBorder="1" applyAlignment="1">
      <alignment vertical="center"/>
    </xf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</xdr:row>
      <xdr:rowOff>95249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0" y="952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392206</xdr:colOff>
      <xdr:row>1</xdr:row>
      <xdr:rowOff>142876</xdr:rowOff>
    </xdr:from>
    <xdr:to>
      <xdr:col>9</xdr:col>
      <xdr:colOff>839856</xdr:colOff>
      <xdr:row>3</xdr:row>
      <xdr:rowOff>171451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3294" y="299758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114941</xdr:colOff>
      <xdr:row>1</xdr:row>
      <xdr:rowOff>123641</xdr:rowOff>
    </xdr:from>
    <xdr:to>
      <xdr:col>1</xdr:col>
      <xdr:colOff>1572998</xdr:colOff>
      <xdr:row>3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41660" y="123641"/>
          <a:ext cx="1458057" cy="49090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114941</xdr:colOff>
      <xdr:row>1</xdr:row>
      <xdr:rowOff>123641</xdr:rowOff>
    </xdr:from>
    <xdr:to>
      <xdr:col>1</xdr:col>
      <xdr:colOff>1572998</xdr:colOff>
      <xdr:row>3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44041" y="285566"/>
          <a:ext cx="1458057" cy="443279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5"/>
  <sheetViews>
    <sheetView tabSelected="1" view="pageBreakPreview" zoomScaleNormal="100" zoomScaleSheetLayoutView="100" workbookViewId="0">
      <pane ySplit="10" topLeftCell="A11" activePane="bottomLeft" state="frozen"/>
      <selection pane="bottomLeft" activeCell="H22" sqref="H22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4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5" customWidth="1"/>
    <col min="12" max="12" width="14" customWidth="1"/>
    <col min="13" max="18" width="8.7109375" customWidth="1"/>
  </cols>
  <sheetData>
    <row r="2" spans="1:18" ht="20.25" x14ac:dyDescent="0.25">
      <c r="A2" s="189" t="s">
        <v>0</v>
      </c>
      <c r="B2" s="190"/>
      <c r="C2" s="190"/>
      <c r="D2" s="190"/>
      <c r="E2" s="190"/>
      <c r="F2" s="190"/>
      <c r="G2" s="190"/>
      <c r="H2" s="191"/>
      <c r="I2" s="109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92" t="s">
        <v>1</v>
      </c>
      <c r="B3" s="193"/>
      <c r="C3" s="193"/>
      <c r="D3" s="193"/>
      <c r="E3" s="193"/>
      <c r="F3" s="193"/>
      <c r="G3" s="193"/>
      <c r="H3" s="194"/>
      <c r="I3" s="109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5" t="s">
        <v>2</v>
      </c>
      <c r="B4" s="193"/>
      <c r="C4" s="193"/>
      <c r="D4" s="193"/>
      <c r="E4" s="193"/>
      <c r="F4" s="193"/>
      <c r="G4" s="193"/>
      <c r="H4" s="194"/>
      <c r="I4" s="109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6" t="s">
        <v>3</v>
      </c>
      <c r="B5" s="197"/>
      <c r="C5" s="197"/>
      <c r="D5" s="197"/>
      <c r="E5" s="197"/>
      <c r="F5" s="197"/>
      <c r="G5" s="197"/>
      <c r="H5" s="198"/>
      <c r="I5" s="109"/>
      <c r="J5" s="5"/>
      <c r="K5" s="5"/>
      <c r="L5" s="1"/>
      <c r="M5" s="1"/>
      <c r="N5" s="1"/>
      <c r="O5" s="1"/>
      <c r="P5" s="1"/>
      <c r="Q5" s="1"/>
      <c r="R5" s="1"/>
    </row>
    <row r="6" spans="1:18" x14ac:dyDescent="0.25">
      <c r="A6" s="199" t="s">
        <v>65</v>
      </c>
      <c r="B6" s="200"/>
      <c r="C6" s="201"/>
      <c r="D6" s="205" t="s">
        <v>66</v>
      </c>
      <c r="E6" s="206"/>
      <c r="F6" s="183" t="s">
        <v>4</v>
      </c>
      <c r="G6" s="184"/>
      <c r="H6" s="116">
        <v>0.24229999999999999</v>
      </c>
      <c r="I6" s="109"/>
      <c r="K6" s="5"/>
      <c r="L6" s="1"/>
      <c r="M6" s="1"/>
      <c r="N6" s="1"/>
      <c r="O6" s="1"/>
      <c r="P6" s="1"/>
      <c r="Q6" s="1"/>
      <c r="R6" s="1"/>
    </row>
    <row r="7" spans="1:18" x14ac:dyDescent="0.25">
      <c r="A7" s="202"/>
      <c r="B7" s="203"/>
      <c r="C7" s="204"/>
      <c r="D7" s="207"/>
      <c r="E7" s="208"/>
      <c r="F7" s="183" t="s">
        <v>64</v>
      </c>
      <c r="G7" s="184"/>
      <c r="H7" s="116">
        <v>0.16800000000000001</v>
      </c>
      <c r="I7" s="109"/>
      <c r="J7" s="5"/>
      <c r="K7" s="5"/>
      <c r="L7" s="1"/>
      <c r="M7" s="1"/>
      <c r="N7" s="1"/>
      <c r="O7" s="1"/>
      <c r="P7" s="1"/>
      <c r="Q7" s="1"/>
      <c r="R7" s="1"/>
    </row>
    <row r="8" spans="1:18" s="89" customFormat="1" x14ac:dyDescent="0.25">
      <c r="A8" s="209" t="s">
        <v>31</v>
      </c>
      <c r="B8" s="210"/>
      <c r="C8" s="210"/>
      <c r="D8" s="210"/>
      <c r="E8" s="210"/>
      <c r="F8" s="210"/>
      <c r="G8" s="210"/>
      <c r="H8" s="117">
        <v>0</v>
      </c>
      <c r="I8" s="110"/>
      <c r="J8" s="88"/>
      <c r="K8" s="88"/>
      <c r="L8" s="87"/>
      <c r="M8" s="87"/>
      <c r="N8" s="87"/>
      <c r="O8" s="87"/>
      <c r="P8" s="87"/>
      <c r="Q8" s="87"/>
      <c r="R8" s="87"/>
    </row>
    <row r="9" spans="1:18" s="42" customFormat="1" ht="89.25" x14ac:dyDescent="0.25">
      <c r="A9" s="118" t="s">
        <v>5</v>
      </c>
      <c r="B9" s="36" t="s">
        <v>78</v>
      </c>
      <c r="C9" s="35" t="s">
        <v>6</v>
      </c>
      <c r="D9" s="37" t="s">
        <v>7</v>
      </c>
      <c r="E9" s="38" t="s">
        <v>8</v>
      </c>
      <c r="F9" s="38" t="s">
        <v>9</v>
      </c>
      <c r="G9" s="35" t="s">
        <v>10</v>
      </c>
      <c r="H9" s="119" t="s">
        <v>11</v>
      </c>
      <c r="I9" s="111"/>
      <c r="J9" s="40" t="s">
        <v>69</v>
      </c>
      <c r="K9" s="41"/>
      <c r="L9" s="39"/>
      <c r="M9" s="39"/>
      <c r="N9" s="39"/>
      <c r="O9" s="39"/>
      <c r="P9" s="39"/>
      <c r="Q9" s="39"/>
      <c r="R9" s="39"/>
    </row>
    <row r="10" spans="1:18" s="86" customFormat="1" ht="27.75" customHeight="1" x14ac:dyDescent="0.25">
      <c r="A10" s="185" t="s">
        <v>59</v>
      </c>
      <c r="B10" s="186"/>
      <c r="C10" s="186"/>
      <c r="D10" s="186"/>
      <c r="E10" s="187"/>
      <c r="F10" s="186"/>
      <c r="G10" s="188"/>
      <c r="H10" s="120">
        <f>H11</f>
        <v>743273.47</v>
      </c>
      <c r="I10" s="112"/>
      <c r="J10" s="83"/>
      <c r="K10" s="84"/>
      <c r="L10" s="85"/>
      <c r="M10" s="82"/>
      <c r="N10" s="82"/>
      <c r="O10" s="82"/>
      <c r="P10" s="82"/>
      <c r="Q10" s="82"/>
      <c r="R10" s="82"/>
    </row>
    <row r="11" spans="1:18" ht="15" customHeight="1" x14ac:dyDescent="0.25">
      <c r="A11" s="121">
        <v>1</v>
      </c>
      <c r="B11" s="77"/>
      <c r="C11" s="81" t="s">
        <v>73</v>
      </c>
      <c r="D11" s="77"/>
      <c r="E11" s="79"/>
      <c r="F11" s="77"/>
      <c r="G11" s="78"/>
      <c r="H11" s="122">
        <f>H12+H14+H16+H18+H20</f>
        <v>743273.47</v>
      </c>
      <c r="I11" s="109"/>
      <c r="J11" s="7"/>
      <c r="K11" s="5"/>
      <c r="L11" s="75"/>
      <c r="M11" s="1"/>
      <c r="N11" s="1"/>
      <c r="O11" s="1"/>
      <c r="P11" s="1"/>
      <c r="Q11" s="1"/>
      <c r="R11" s="1"/>
    </row>
    <row r="12" spans="1:18" x14ac:dyDescent="0.25">
      <c r="A12" s="123">
        <v>1</v>
      </c>
      <c r="B12" s="2"/>
      <c r="C12" s="8" t="s">
        <v>76</v>
      </c>
      <c r="D12" s="29"/>
      <c r="E12" s="32"/>
      <c r="F12" s="43"/>
      <c r="G12" s="3"/>
      <c r="H12" s="124">
        <f>H13</f>
        <v>104611.4</v>
      </c>
      <c r="I12" s="109"/>
      <c r="J12" s="7"/>
      <c r="K12" s="44"/>
      <c r="L12" s="1"/>
      <c r="M12" s="1"/>
      <c r="N12" s="1"/>
      <c r="O12" s="1"/>
      <c r="P12" s="1"/>
      <c r="Q12" s="1"/>
      <c r="R12" s="1"/>
    </row>
    <row r="13" spans="1:18" s="28" customFormat="1" x14ac:dyDescent="0.25">
      <c r="A13" s="125" t="s">
        <v>12</v>
      </c>
      <c r="B13" s="76"/>
      <c r="C13" s="72" t="s">
        <v>77</v>
      </c>
      <c r="D13" s="30" t="s">
        <v>7</v>
      </c>
      <c r="E13" s="59">
        <v>1</v>
      </c>
      <c r="F13" s="73">
        <f>G13/(1+$H$6)</f>
        <v>84207.840296224749</v>
      </c>
      <c r="G13" s="74">
        <f>J13</f>
        <v>104611.4</v>
      </c>
      <c r="H13" s="126">
        <f>ROUND(E13*G13,2)</f>
        <v>104611.4</v>
      </c>
      <c r="I13" s="113"/>
      <c r="J13" s="27">
        <f>104611.4-(104611.4*H8)</f>
        <v>104611.4</v>
      </c>
      <c r="K13" s="60"/>
      <c r="L13" s="26"/>
      <c r="M13" s="26"/>
      <c r="N13" s="26"/>
      <c r="O13" s="26"/>
      <c r="P13" s="26"/>
      <c r="Q13" s="26"/>
      <c r="R13" s="26"/>
    </row>
    <row r="14" spans="1:18" x14ac:dyDescent="0.25">
      <c r="A14" s="123">
        <v>2</v>
      </c>
      <c r="B14" s="2"/>
      <c r="C14" s="8" t="s">
        <v>67</v>
      </c>
      <c r="D14" s="29"/>
      <c r="E14" s="32"/>
      <c r="F14" s="43"/>
      <c r="G14" s="3"/>
      <c r="H14" s="124">
        <f>SUM(H15:H15)</f>
        <v>492292.67</v>
      </c>
      <c r="I14" s="109"/>
      <c r="J14" s="7"/>
      <c r="K14" s="5"/>
      <c r="L14" s="1"/>
      <c r="M14" s="1"/>
      <c r="N14" s="1"/>
      <c r="O14" s="1"/>
      <c r="P14" s="1"/>
      <c r="Q14" s="1"/>
      <c r="R14" s="1"/>
    </row>
    <row r="15" spans="1:18" x14ac:dyDescent="0.25">
      <c r="A15" s="127" t="s">
        <v>13</v>
      </c>
      <c r="B15" s="80"/>
      <c r="C15" s="9" t="s">
        <v>68</v>
      </c>
      <c r="D15" s="30" t="s">
        <v>15</v>
      </c>
      <c r="E15" s="31">
        <v>60</v>
      </c>
      <c r="F15" s="73">
        <f>G15/(1+$H$6)</f>
        <v>6604.5865196275736</v>
      </c>
      <c r="G15" s="4">
        <f>J15</f>
        <v>8204.8778333333339</v>
      </c>
      <c r="H15" s="128">
        <f>ROUND(E15*G15,2)</f>
        <v>492292.67</v>
      </c>
      <c r="I15" s="109"/>
      <c r="J15" s="7">
        <f>(492292.67/60)-((492292.67/60)*H8)</f>
        <v>8204.8778333333339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123">
        <v>3</v>
      </c>
      <c r="B16" s="2"/>
      <c r="C16" s="8" t="s">
        <v>74</v>
      </c>
      <c r="D16" s="29"/>
      <c r="E16" s="32"/>
      <c r="F16" s="43"/>
      <c r="G16" s="3"/>
      <c r="H16" s="124">
        <f>SUM(H17:H17)</f>
        <v>44836.2</v>
      </c>
      <c r="I16" s="109"/>
      <c r="J16" s="7"/>
      <c r="K16" s="5"/>
      <c r="L16" s="1"/>
      <c r="M16" s="1"/>
      <c r="N16" s="1"/>
      <c r="O16" s="1"/>
      <c r="P16" s="1"/>
      <c r="Q16" s="1"/>
      <c r="R16" s="1"/>
    </row>
    <row r="17" spans="1:18" x14ac:dyDescent="0.25">
      <c r="A17" s="127" t="s">
        <v>14</v>
      </c>
      <c r="B17" s="80"/>
      <c r="C17" s="9" t="s">
        <v>75</v>
      </c>
      <c r="D17" s="30" t="s">
        <v>15</v>
      </c>
      <c r="E17" s="31">
        <v>60</v>
      </c>
      <c r="F17" s="73">
        <f>G17/(1+$H$6)</f>
        <v>601.52137164936005</v>
      </c>
      <c r="G17" s="4">
        <f>J17</f>
        <v>747.27</v>
      </c>
      <c r="H17" s="128">
        <f t="shared" ref="H17:H19" si="0">ROUND(E17*G17,2)</f>
        <v>44836.2</v>
      </c>
      <c r="I17" s="109"/>
      <c r="J17" s="7">
        <f>(44836.2/60)-((44836.2/60)*H8)</f>
        <v>747.27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23">
        <v>5</v>
      </c>
      <c r="B18" s="2"/>
      <c r="C18" s="8" t="s">
        <v>70</v>
      </c>
      <c r="D18" s="29"/>
      <c r="E18" s="32"/>
      <c r="F18" s="33"/>
      <c r="G18" s="3"/>
      <c r="H18" s="124">
        <f>SUM(H19:H19)</f>
        <v>12368.4</v>
      </c>
      <c r="I18" s="109"/>
      <c r="J18" s="7"/>
      <c r="K18" s="5"/>
      <c r="L18" s="1"/>
      <c r="M18" s="1"/>
      <c r="N18" s="1"/>
      <c r="O18" s="1"/>
      <c r="P18" s="1"/>
      <c r="Q18" s="1"/>
      <c r="R18" s="1"/>
    </row>
    <row r="19" spans="1:18" x14ac:dyDescent="0.25">
      <c r="A19" s="127" t="s">
        <v>57</v>
      </c>
      <c r="B19" s="80"/>
      <c r="C19" s="9" t="s">
        <v>71</v>
      </c>
      <c r="D19" s="30" t="s">
        <v>62</v>
      </c>
      <c r="E19" s="31">
        <v>120</v>
      </c>
      <c r="F19" s="73">
        <f>G19/(1+$H$6)</f>
        <v>82.967077195524425</v>
      </c>
      <c r="G19" s="4">
        <f>J19</f>
        <v>103.07</v>
      </c>
      <c r="H19" s="128">
        <f t="shared" si="0"/>
        <v>12368.4</v>
      </c>
      <c r="I19" s="109"/>
      <c r="J19" s="7">
        <f>(12368.4/120)-((12368.4/120)*H8)</f>
        <v>103.07</v>
      </c>
      <c r="K19" s="5"/>
      <c r="L19" s="1"/>
      <c r="M19" s="1"/>
      <c r="N19" s="1"/>
      <c r="O19" s="1"/>
      <c r="P19" s="1"/>
      <c r="Q19" s="1"/>
      <c r="R19" s="1"/>
    </row>
    <row r="20" spans="1:18" x14ac:dyDescent="0.25">
      <c r="A20" s="123">
        <v>6</v>
      </c>
      <c r="B20" s="2"/>
      <c r="C20" s="8" t="s">
        <v>56</v>
      </c>
      <c r="D20" s="29"/>
      <c r="E20" s="32"/>
      <c r="F20" s="33"/>
      <c r="G20" s="3"/>
      <c r="H20" s="124">
        <f>SUM(H21:H21)</f>
        <v>89164.800000000003</v>
      </c>
      <c r="I20" s="109"/>
      <c r="J20" s="7"/>
      <c r="K20" s="5"/>
      <c r="L20" s="1"/>
      <c r="M20" s="1"/>
      <c r="N20" s="1"/>
      <c r="O20" s="1"/>
      <c r="P20" s="1"/>
      <c r="Q20" s="1"/>
      <c r="R20" s="1"/>
    </row>
    <row r="21" spans="1:18" x14ac:dyDescent="0.25">
      <c r="A21" s="127" t="s">
        <v>58</v>
      </c>
      <c r="B21" s="80"/>
      <c r="C21" s="9" t="s">
        <v>72</v>
      </c>
      <c r="D21" s="30" t="s">
        <v>15</v>
      </c>
      <c r="E21" s="31">
        <v>60</v>
      </c>
      <c r="F21" s="73">
        <f>G21/(1+$H$6)</f>
        <v>1196.2327940111086</v>
      </c>
      <c r="G21" s="4">
        <f>J21</f>
        <v>1486.0800000000002</v>
      </c>
      <c r="H21" s="128">
        <f>ROUND(E21*G21,2)</f>
        <v>89164.800000000003</v>
      </c>
      <c r="I21" s="109"/>
      <c r="J21" s="7">
        <f>(89164.8/60)-((89164.8/60)*H8)</f>
        <v>1486.0800000000002</v>
      </c>
      <c r="K21" s="5"/>
      <c r="L21" s="1"/>
      <c r="M21" s="1"/>
      <c r="N21" s="1"/>
      <c r="O21" s="1"/>
      <c r="P21" s="1"/>
      <c r="Q21" s="1"/>
      <c r="R21" s="1"/>
    </row>
    <row r="22" spans="1:18" s="71" customFormat="1" x14ac:dyDescent="0.25">
      <c r="A22" s="180" t="s">
        <v>59</v>
      </c>
      <c r="B22" s="181"/>
      <c r="C22" s="181"/>
      <c r="D22" s="181"/>
      <c r="E22" s="181"/>
      <c r="F22" s="181"/>
      <c r="G22" s="182"/>
      <c r="H22" s="129">
        <f>H10</f>
        <v>743273.47</v>
      </c>
      <c r="I22" s="114"/>
      <c r="J22" s="70"/>
      <c r="K22" s="70"/>
      <c r="L22" s="69"/>
      <c r="M22" s="69"/>
      <c r="N22" s="69"/>
      <c r="O22" s="69"/>
      <c r="P22" s="69"/>
      <c r="Q22" s="69"/>
      <c r="R22" s="69"/>
    </row>
    <row r="23" spans="1:18" x14ac:dyDescent="0.25">
      <c r="A23" s="61"/>
      <c r="B23" s="62"/>
      <c r="C23" s="63"/>
      <c r="D23" s="62"/>
      <c r="E23" s="64"/>
      <c r="F23" s="65"/>
      <c r="G23" s="66"/>
      <c r="H23" s="67"/>
      <c r="I23" s="1"/>
      <c r="J23" s="68"/>
      <c r="K23" s="5"/>
      <c r="L23" s="1"/>
      <c r="M23" s="1"/>
      <c r="N23" s="1"/>
      <c r="O23" s="1"/>
      <c r="P23" s="1"/>
      <c r="Q23" s="1"/>
      <c r="R23" s="1"/>
    </row>
    <row r="24" spans="1:18" x14ac:dyDescent="0.25">
      <c r="A24" s="61"/>
      <c r="B24" s="62"/>
      <c r="C24" s="63"/>
      <c r="D24" s="62"/>
      <c r="E24" s="64"/>
      <c r="F24" s="65"/>
      <c r="G24" s="66"/>
      <c r="H24" s="67"/>
      <c r="I24" s="1"/>
      <c r="J24" s="68"/>
      <c r="K24" s="5"/>
      <c r="L24" s="1"/>
      <c r="M24" s="1"/>
      <c r="N24" s="1"/>
      <c r="O24" s="1"/>
      <c r="P24" s="1"/>
      <c r="Q24" s="1"/>
      <c r="R24" s="1"/>
    </row>
    <row r="25" spans="1:18" x14ac:dyDescent="0.25">
      <c r="A25" s="61"/>
      <c r="B25" s="62"/>
      <c r="C25" s="63"/>
      <c r="D25" s="62"/>
      <c r="E25" s="64"/>
      <c r="F25" s="65"/>
      <c r="G25" s="66"/>
      <c r="H25" s="67"/>
      <c r="I25" s="1"/>
      <c r="J25" s="68"/>
      <c r="K25" s="5"/>
      <c r="L25" s="1"/>
      <c r="M25" s="1"/>
      <c r="N25" s="1"/>
      <c r="O25" s="1"/>
      <c r="P25" s="1"/>
      <c r="Q25" s="1"/>
      <c r="R25" s="1"/>
    </row>
  </sheetData>
  <sheetProtection algorithmName="SHA-512" hashValue="i3tT2GYWQVna9AZ58DLj+YM/uaaNco65DyVOW77bwDQmByVfdQ4/LMz345TgHnceOSFmsUeUvtevaF+jvqTSZg==" saltValue="ymWCxBW3CsZ2TNaW9E8Xjg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7" name="Intervalo2"/>
    <protectedRange algorithmName="SHA-512" hashValue="2/WNC7/BcjsLwALCIElqHsVWWIWi50bI54V4vHBTEMNxwB+yNCxDqnNdcD/3xmyOx+9RItDtNCxOEktV46TW8w==" saltValue="hobpbENciaQWkzmLSvGPOA==" spinCount="100000" sqref="F12:H21 E9:H11 A10:D21 A9 C9:D9" name="Intervalo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2:G22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6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L53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H17" sqref="H17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5" width="13.140625" style="13" customWidth="1"/>
    <col min="6" max="6" width="13.28515625" style="13" customWidth="1"/>
    <col min="7" max="9" width="12.7109375" style="13" customWidth="1"/>
    <col min="10" max="10" width="13.85546875" style="13" customWidth="1"/>
    <col min="11" max="11" width="11" style="10" customWidth="1"/>
    <col min="12" max="12" width="9.7109375" style="10" customWidth="1"/>
    <col min="13" max="235" width="9" style="11" customWidth="1"/>
    <col min="236" max="236" width="5.140625" style="11" customWidth="1"/>
    <col min="237" max="237" width="17.42578125" style="11" customWidth="1"/>
    <col min="238" max="238" width="10.42578125" style="11" customWidth="1"/>
    <col min="239" max="239" width="6.5703125" style="11" customWidth="1"/>
    <col min="240" max="240" width="8.5703125" style="11"/>
    <col min="241" max="241" width="9.85546875" style="11" customWidth="1"/>
    <col min="242" max="242" width="8.5703125" style="11"/>
    <col min="243" max="243" width="9.85546875" style="11" customWidth="1"/>
    <col min="244" max="246" width="8.5703125" style="11"/>
    <col min="247" max="247" width="7.85546875" style="11" bestFit="1" customWidth="1"/>
    <col min="248" max="248" width="29" style="11" customWidth="1"/>
    <col min="249" max="249" width="10" style="11" bestFit="1" customWidth="1"/>
    <col min="250" max="250" width="7" style="11" customWidth="1"/>
    <col min="251" max="251" width="8.42578125" style="11" bestFit="1" customWidth="1"/>
    <col min="252" max="260" width="9.28515625" style="11" bestFit="1" customWidth="1"/>
    <col min="261" max="261" width="11.42578125" style="11" bestFit="1" customWidth="1"/>
    <col min="262" max="262" width="12.7109375" style="11" customWidth="1"/>
    <col min="263" max="263" width="5.28515625" style="11" customWidth="1"/>
    <col min="264" max="264" width="13.42578125" style="11" customWidth="1"/>
    <col min="265" max="265" width="6.140625" style="11" customWidth="1"/>
    <col min="266" max="266" width="14.7109375" style="11" customWidth="1"/>
    <col min="267" max="267" width="11" style="11" customWidth="1"/>
    <col min="268" max="268" width="9.7109375" style="11" customWidth="1"/>
    <col min="269" max="491" width="9" style="11" customWidth="1"/>
    <col min="492" max="492" width="5.140625" style="11" customWidth="1"/>
    <col min="493" max="493" width="17.42578125" style="11" customWidth="1"/>
    <col min="494" max="494" width="10.42578125" style="11" customWidth="1"/>
    <col min="495" max="495" width="6.5703125" style="11" customWidth="1"/>
    <col min="496" max="496" width="8.5703125" style="11"/>
    <col min="497" max="497" width="9.85546875" style="11" customWidth="1"/>
    <col min="498" max="498" width="8.5703125" style="11"/>
    <col min="499" max="499" width="9.85546875" style="11" customWidth="1"/>
    <col min="500" max="502" width="8.5703125" style="11"/>
    <col min="503" max="503" width="7.85546875" style="11" bestFit="1" customWidth="1"/>
    <col min="504" max="504" width="29" style="11" customWidth="1"/>
    <col min="505" max="505" width="10" style="11" bestFit="1" customWidth="1"/>
    <col min="506" max="506" width="7" style="11" customWidth="1"/>
    <col min="507" max="507" width="8.42578125" style="11" bestFit="1" customWidth="1"/>
    <col min="508" max="516" width="9.28515625" style="11" bestFit="1" customWidth="1"/>
    <col min="517" max="517" width="11.42578125" style="11" bestFit="1" customWidth="1"/>
    <col min="518" max="518" width="12.7109375" style="11" customWidth="1"/>
    <col min="519" max="519" width="5.28515625" style="11" customWidth="1"/>
    <col min="520" max="520" width="13.42578125" style="11" customWidth="1"/>
    <col min="521" max="521" width="6.140625" style="11" customWidth="1"/>
    <col min="522" max="522" width="14.7109375" style="11" customWidth="1"/>
    <col min="523" max="523" width="11" style="11" customWidth="1"/>
    <col min="524" max="524" width="9.7109375" style="11" customWidth="1"/>
    <col min="525" max="747" width="9" style="11" customWidth="1"/>
    <col min="748" max="748" width="5.140625" style="11" customWidth="1"/>
    <col min="749" max="749" width="17.42578125" style="11" customWidth="1"/>
    <col min="750" max="750" width="10.42578125" style="11" customWidth="1"/>
    <col min="751" max="751" width="6.5703125" style="11" customWidth="1"/>
    <col min="752" max="752" width="8.5703125" style="11"/>
    <col min="753" max="753" width="9.85546875" style="11" customWidth="1"/>
    <col min="754" max="754" width="8.5703125" style="11"/>
    <col min="755" max="755" width="9.85546875" style="11" customWidth="1"/>
    <col min="756" max="758" width="8.5703125" style="11"/>
    <col min="759" max="759" width="7.85546875" style="11" bestFit="1" customWidth="1"/>
    <col min="760" max="760" width="29" style="11" customWidth="1"/>
    <col min="761" max="761" width="10" style="11" bestFit="1" customWidth="1"/>
    <col min="762" max="762" width="7" style="11" customWidth="1"/>
    <col min="763" max="763" width="8.42578125" style="11" bestFit="1" customWidth="1"/>
    <col min="764" max="772" width="9.28515625" style="11" bestFit="1" customWidth="1"/>
    <col min="773" max="773" width="11.42578125" style="11" bestFit="1" customWidth="1"/>
    <col min="774" max="774" width="12.7109375" style="11" customWidth="1"/>
    <col min="775" max="775" width="5.28515625" style="11" customWidth="1"/>
    <col min="776" max="776" width="13.42578125" style="11" customWidth="1"/>
    <col min="777" max="777" width="6.140625" style="11" customWidth="1"/>
    <col min="778" max="778" width="14.7109375" style="11" customWidth="1"/>
    <col min="779" max="779" width="11" style="11" customWidth="1"/>
    <col min="780" max="780" width="9.7109375" style="11" customWidth="1"/>
    <col min="781" max="1003" width="9" style="11" customWidth="1"/>
    <col min="1004" max="1004" width="5.140625" style="11" customWidth="1"/>
    <col min="1005" max="1005" width="17.42578125" style="11" customWidth="1"/>
    <col min="1006" max="1006" width="10.42578125" style="11" customWidth="1"/>
    <col min="1007" max="1007" width="6.5703125" style="11" customWidth="1"/>
    <col min="1008" max="1008" width="8.5703125" style="11"/>
    <col min="1009" max="1009" width="9.85546875" style="11" customWidth="1"/>
    <col min="1010" max="1010" width="8.5703125" style="11"/>
    <col min="1011" max="1011" width="9.85546875" style="11" customWidth="1"/>
    <col min="1012" max="1014" width="8.5703125" style="11"/>
    <col min="1015" max="1015" width="7.85546875" style="11" bestFit="1" customWidth="1"/>
    <col min="1016" max="1016" width="29" style="11" customWidth="1"/>
    <col min="1017" max="1017" width="10" style="11" bestFit="1" customWidth="1"/>
    <col min="1018" max="1018" width="7" style="11" customWidth="1"/>
    <col min="1019" max="1019" width="8.42578125" style="11" bestFit="1" customWidth="1"/>
    <col min="1020" max="1028" width="9.28515625" style="11" bestFit="1" customWidth="1"/>
    <col min="1029" max="1029" width="11.42578125" style="11" bestFit="1" customWidth="1"/>
    <col min="1030" max="1030" width="12.7109375" style="11" customWidth="1"/>
    <col min="1031" max="1031" width="5.28515625" style="11" customWidth="1"/>
    <col min="1032" max="1032" width="13.42578125" style="11" customWidth="1"/>
    <col min="1033" max="1033" width="6.140625" style="11" customWidth="1"/>
    <col min="1034" max="1034" width="14.7109375" style="11" customWidth="1"/>
    <col min="1035" max="1035" width="11" style="11" customWidth="1"/>
    <col min="1036" max="1036" width="9.7109375" style="11" customWidth="1"/>
    <col min="1037" max="1259" width="9" style="11" customWidth="1"/>
    <col min="1260" max="1260" width="5.140625" style="11" customWidth="1"/>
    <col min="1261" max="1261" width="17.42578125" style="11" customWidth="1"/>
    <col min="1262" max="1262" width="10.42578125" style="11" customWidth="1"/>
    <col min="1263" max="1263" width="6.5703125" style="11" customWidth="1"/>
    <col min="1264" max="1264" width="8.5703125" style="11"/>
    <col min="1265" max="1265" width="9.85546875" style="11" customWidth="1"/>
    <col min="1266" max="1266" width="8.5703125" style="11"/>
    <col min="1267" max="1267" width="9.85546875" style="11" customWidth="1"/>
    <col min="1268" max="1270" width="8.5703125" style="11"/>
    <col min="1271" max="1271" width="7.85546875" style="11" bestFit="1" customWidth="1"/>
    <col min="1272" max="1272" width="29" style="11" customWidth="1"/>
    <col min="1273" max="1273" width="10" style="11" bestFit="1" customWidth="1"/>
    <col min="1274" max="1274" width="7" style="11" customWidth="1"/>
    <col min="1275" max="1275" width="8.42578125" style="11" bestFit="1" customWidth="1"/>
    <col min="1276" max="1284" width="9.28515625" style="11" bestFit="1" customWidth="1"/>
    <col min="1285" max="1285" width="11.42578125" style="11" bestFit="1" customWidth="1"/>
    <col min="1286" max="1286" width="12.7109375" style="11" customWidth="1"/>
    <col min="1287" max="1287" width="5.28515625" style="11" customWidth="1"/>
    <col min="1288" max="1288" width="13.42578125" style="11" customWidth="1"/>
    <col min="1289" max="1289" width="6.140625" style="11" customWidth="1"/>
    <col min="1290" max="1290" width="14.7109375" style="11" customWidth="1"/>
    <col min="1291" max="1291" width="11" style="11" customWidth="1"/>
    <col min="1292" max="1292" width="9.7109375" style="11" customWidth="1"/>
    <col min="1293" max="1515" width="9" style="11" customWidth="1"/>
    <col min="1516" max="1516" width="5.140625" style="11" customWidth="1"/>
    <col min="1517" max="1517" width="17.42578125" style="11" customWidth="1"/>
    <col min="1518" max="1518" width="10.42578125" style="11" customWidth="1"/>
    <col min="1519" max="1519" width="6.5703125" style="11" customWidth="1"/>
    <col min="1520" max="1520" width="8.5703125" style="11"/>
    <col min="1521" max="1521" width="9.85546875" style="11" customWidth="1"/>
    <col min="1522" max="1522" width="8.5703125" style="11"/>
    <col min="1523" max="1523" width="9.85546875" style="11" customWidth="1"/>
    <col min="1524" max="1526" width="8.5703125" style="11"/>
    <col min="1527" max="1527" width="7.85546875" style="11" bestFit="1" customWidth="1"/>
    <col min="1528" max="1528" width="29" style="11" customWidth="1"/>
    <col min="1529" max="1529" width="10" style="11" bestFit="1" customWidth="1"/>
    <col min="1530" max="1530" width="7" style="11" customWidth="1"/>
    <col min="1531" max="1531" width="8.42578125" style="11" bestFit="1" customWidth="1"/>
    <col min="1532" max="1540" width="9.28515625" style="11" bestFit="1" customWidth="1"/>
    <col min="1541" max="1541" width="11.42578125" style="11" bestFit="1" customWidth="1"/>
    <col min="1542" max="1542" width="12.7109375" style="11" customWidth="1"/>
    <col min="1543" max="1543" width="5.28515625" style="11" customWidth="1"/>
    <col min="1544" max="1544" width="13.42578125" style="11" customWidth="1"/>
    <col min="1545" max="1545" width="6.140625" style="11" customWidth="1"/>
    <col min="1546" max="1546" width="14.7109375" style="11" customWidth="1"/>
    <col min="1547" max="1547" width="11" style="11" customWidth="1"/>
    <col min="1548" max="1548" width="9.7109375" style="11" customWidth="1"/>
    <col min="1549" max="1771" width="9" style="11" customWidth="1"/>
    <col min="1772" max="1772" width="5.140625" style="11" customWidth="1"/>
    <col min="1773" max="1773" width="17.42578125" style="11" customWidth="1"/>
    <col min="1774" max="1774" width="10.42578125" style="11" customWidth="1"/>
    <col min="1775" max="1775" width="6.5703125" style="11" customWidth="1"/>
    <col min="1776" max="1776" width="8.5703125" style="11"/>
    <col min="1777" max="1777" width="9.85546875" style="11" customWidth="1"/>
    <col min="1778" max="1778" width="8.5703125" style="11"/>
    <col min="1779" max="1779" width="9.85546875" style="11" customWidth="1"/>
    <col min="1780" max="1782" width="8.5703125" style="11"/>
    <col min="1783" max="1783" width="7.85546875" style="11" bestFit="1" customWidth="1"/>
    <col min="1784" max="1784" width="29" style="11" customWidth="1"/>
    <col min="1785" max="1785" width="10" style="11" bestFit="1" customWidth="1"/>
    <col min="1786" max="1786" width="7" style="11" customWidth="1"/>
    <col min="1787" max="1787" width="8.42578125" style="11" bestFit="1" customWidth="1"/>
    <col min="1788" max="1796" width="9.28515625" style="11" bestFit="1" customWidth="1"/>
    <col min="1797" max="1797" width="11.42578125" style="11" bestFit="1" customWidth="1"/>
    <col min="1798" max="1798" width="12.7109375" style="11" customWidth="1"/>
    <col min="1799" max="1799" width="5.28515625" style="11" customWidth="1"/>
    <col min="1800" max="1800" width="13.42578125" style="11" customWidth="1"/>
    <col min="1801" max="1801" width="6.140625" style="11" customWidth="1"/>
    <col min="1802" max="1802" width="14.7109375" style="11" customWidth="1"/>
    <col min="1803" max="1803" width="11" style="11" customWidth="1"/>
    <col min="1804" max="1804" width="9.7109375" style="11" customWidth="1"/>
    <col min="1805" max="2027" width="9" style="11" customWidth="1"/>
    <col min="2028" max="2028" width="5.140625" style="11" customWidth="1"/>
    <col min="2029" max="2029" width="17.42578125" style="11" customWidth="1"/>
    <col min="2030" max="2030" width="10.42578125" style="11" customWidth="1"/>
    <col min="2031" max="2031" width="6.5703125" style="11" customWidth="1"/>
    <col min="2032" max="2032" width="8.5703125" style="11"/>
    <col min="2033" max="2033" width="9.85546875" style="11" customWidth="1"/>
    <col min="2034" max="2034" width="8.5703125" style="11"/>
    <col min="2035" max="2035" width="9.85546875" style="11" customWidth="1"/>
    <col min="2036" max="2038" width="8.5703125" style="11"/>
    <col min="2039" max="2039" width="7.85546875" style="11" bestFit="1" customWidth="1"/>
    <col min="2040" max="2040" width="29" style="11" customWidth="1"/>
    <col min="2041" max="2041" width="10" style="11" bestFit="1" customWidth="1"/>
    <col min="2042" max="2042" width="7" style="11" customWidth="1"/>
    <col min="2043" max="2043" width="8.42578125" style="11" bestFit="1" customWidth="1"/>
    <col min="2044" max="2052" width="9.28515625" style="11" bestFit="1" customWidth="1"/>
    <col min="2053" max="2053" width="11.42578125" style="11" bestFit="1" customWidth="1"/>
    <col min="2054" max="2054" width="12.7109375" style="11" customWidth="1"/>
    <col min="2055" max="2055" width="5.28515625" style="11" customWidth="1"/>
    <col min="2056" max="2056" width="13.42578125" style="11" customWidth="1"/>
    <col min="2057" max="2057" width="6.140625" style="11" customWidth="1"/>
    <col min="2058" max="2058" width="14.7109375" style="11" customWidth="1"/>
    <col min="2059" max="2059" width="11" style="11" customWidth="1"/>
    <col min="2060" max="2060" width="9.7109375" style="11" customWidth="1"/>
    <col min="2061" max="2283" width="9" style="11" customWidth="1"/>
    <col min="2284" max="2284" width="5.140625" style="11" customWidth="1"/>
    <col min="2285" max="2285" width="17.42578125" style="11" customWidth="1"/>
    <col min="2286" max="2286" width="10.42578125" style="11" customWidth="1"/>
    <col min="2287" max="2287" width="6.5703125" style="11" customWidth="1"/>
    <col min="2288" max="2288" width="8.5703125" style="11"/>
    <col min="2289" max="2289" width="9.85546875" style="11" customWidth="1"/>
    <col min="2290" max="2290" width="8.5703125" style="11"/>
    <col min="2291" max="2291" width="9.85546875" style="11" customWidth="1"/>
    <col min="2292" max="2294" width="8.5703125" style="11"/>
    <col min="2295" max="2295" width="7.85546875" style="11" bestFit="1" customWidth="1"/>
    <col min="2296" max="2296" width="29" style="11" customWidth="1"/>
    <col min="2297" max="2297" width="10" style="11" bestFit="1" customWidth="1"/>
    <col min="2298" max="2298" width="7" style="11" customWidth="1"/>
    <col min="2299" max="2299" width="8.42578125" style="11" bestFit="1" customWidth="1"/>
    <col min="2300" max="2308" width="9.28515625" style="11" bestFit="1" customWidth="1"/>
    <col min="2309" max="2309" width="11.42578125" style="11" bestFit="1" customWidth="1"/>
    <col min="2310" max="2310" width="12.7109375" style="11" customWidth="1"/>
    <col min="2311" max="2311" width="5.28515625" style="11" customWidth="1"/>
    <col min="2312" max="2312" width="13.42578125" style="11" customWidth="1"/>
    <col min="2313" max="2313" width="6.140625" style="11" customWidth="1"/>
    <col min="2314" max="2314" width="14.7109375" style="11" customWidth="1"/>
    <col min="2315" max="2315" width="11" style="11" customWidth="1"/>
    <col min="2316" max="2316" width="9.7109375" style="11" customWidth="1"/>
    <col min="2317" max="2539" width="9" style="11" customWidth="1"/>
    <col min="2540" max="2540" width="5.140625" style="11" customWidth="1"/>
    <col min="2541" max="2541" width="17.42578125" style="11" customWidth="1"/>
    <col min="2542" max="2542" width="10.42578125" style="11" customWidth="1"/>
    <col min="2543" max="2543" width="6.5703125" style="11" customWidth="1"/>
    <col min="2544" max="2544" width="8.5703125" style="11"/>
    <col min="2545" max="2545" width="9.85546875" style="11" customWidth="1"/>
    <col min="2546" max="2546" width="8.5703125" style="11"/>
    <col min="2547" max="2547" width="9.85546875" style="11" customWidth="1"/>
    <col min="2548" max="2550" width="8.5703125" style="11"/>
    <col min="2551" max="2551" width="7.85546875" style="11" bestFit="1" customWidth="1"/>
    <col min="2552" max="2552" width="29" style="11" customWidth="1"/>
    <col min="2553" max="2553" width="10" style="11" bestFit="1" customWidth="1"/>
    <col min="2554" max="2554" width="7" style="11" customWidth="1"/>
    <col min="2555" max="2555" width="8.42578125" style="11" bestFit="1" customWidth="1"/>
    <col min="2556" max="2564" width="9.28515625" style="11" bestFit="1" customWidth="1"/>
    <col min="2565" max="2565" width="11.42578125" style="11" bestFit="1" customWidth="1"/>
    <col min="2566" max="2566" width="12.7109375" style="11" customWidth="1"/>
    <col min="2567" max="2567" width="5.28515625" style="11" customWidth="1"/>
    <col min="2568" max="2568" width="13.42578125" style="11" customWidth="1"/>
    <col min="2569" max="2569" width="6.140625" style="11" customWidth="1"/>
    <col min="2570" max="2570" width="14.7109375" style="11" customWidth="1"/>
    <col min="2571" max="2571" width="11" style="11" customWidth="1"/>
    <col min="2572" max="2572" width="9.7109375" style="11" customWidth="1"/>
    <col min="2573" max="2795" width="9" style="11" customWidth="1"/>
    <col min="2796" max="2796" width="5.140625" style="11" customWidth="1"/>
    <col min="2797" max="2797" width="17.42578125" style="11" customWidth="1"/>
    <col min="2798" max="2798" width="10.42578125" style="11" customWidth="1"/>
    <col min="2799" max="2799" width="6.5703125" style="11" customWidth="1"/>
    <col min="2800" max="2800" width="8.5703125" style="11"/>
    <col min="2801" max="2801" width="9.85546875" style="11" customWidth="1"/>
    <col min="2802" max="2802" width="8.5703125" style="11"/>
    <col min="2803" max="2803" width="9.85546875" style="11" customWidth="1"/>
    <col min="2804" max="2806" width="8.5703125" style="11"/>
    <col min="2807" max="2807" width="7.85546875" style="11" bestFit="1" customWidth="1"/>
    <col min="2808" max="2808" width="29" style="11" customWidth="1"/>
    <col min="2809" max="2809" width="10" style="11" bestFit="1" customWidth="1"/>
    <col min="2810" max="2810" width="7" style="11" customWidth="1"/>
    <col min="2811" max="2811" width="8.42578125" style="11" bestFit="1" customWidth="1"/>
    <col min="2812" max="2820" width="9.28515625" style="11" bestFit="1" customWidth="1"/>
    <col min="2821" max="2821" width="11.42578125" style="11" bestFit="1" customWidth="1"/>
    <col min="2822" max="2822" width="12.7109375" style="11" customWidth="1"/>
    <col min="2823" max="2823" width="5.28515625" style="11" customWidth="1"/>
    <col min="2824" max="2824" width="13.42578125" style="11" customWidth="1"/>
    <col min="2825" max="2825" width="6.140625" style="11" customWidth="1"/>
    <col min="2826" max="2826" width="14.7109375" style="11" customWidth="1"/>
    <col min="2827" max="2827" width="11" style="11" customWidth="1"/>
    <col min="2828" max="2828" width="9.7109375" style="11" customWidth="1"/>
    <col min="2829" max="3051" width="9" style="11" customWidth="1"/>
    <col min="3052" max="3052" width="5.140625" style="11" customWidth="1"/>
    <col min="3053" max="3053" width="17.42578125" style="11" customWidth="1"/>
    <col min="3054" max="3054" width="10.42578125" style="11" customWidth="1"/>
    <col min="3055" max="3055" width="6.5703125" style="11" customWidth="1"/>
    <col min="3056" max="3056" width="8.5703125" style="11"/>
    <col min="3057" max="3057" width="9.85546875" style="11" customWidth="1"/>
    <col min="3058" max="3058" width="8.5703125" style="11"/>
    <col min="3059" max="3059" width="9.85546875" style="11" customWidth="1"/>
    <col min="3060" max="3062" width="8.5703125" style="11"/>
    <col min="3063" max="3063" width="7.85546875" style="11" bestFit="1" customWidth="1"/>
    <col min="3064" max="3064" width="29" style="11" customWidth="1"/>
    <col min="3065" max="3065" width="10" style="11" bestFit="1" customWidth="1"/>
    <col min="3066" max="3066" width="7" style="11" customWidth="1"/>
    <col min="3067" max="3067" width="8.42578125" style="11" bestFit="1" customWidth="1"/>
    <col min="3068" max="3076" width="9.28515625" style="11" bestFit="1" customWidth="1"/>
    <col min="3077" max="3077" width="11.42578125" style="11" bestFit="1" customWidth="1"/>
    <col min="3078" max="3078" width="12.7109375" style="11" customWidth="1"/>
    <col min="3079" max="3079" width="5.28515625" style="11" customWidth="1"/>
    <col min="3080" max="3080" width="13.42578125" style="11" customWidth="1"/>
    <col min="3081" max="3081" width="6.140625" style="11" customWidth="1"/>
    <col min="3082" max="3082" width="14.7109375" style="11" customWidth="1"/>
    <col min="3083" max="3083" width="11" style="11" customWidth="1"/>
    <col min="3084" max="3084" width="9.7109375" style="11" customWidth="1"/>
    <col min="3085" max="3307" width="9" style="11" customWidth="1"/>
    <col min="3308" max="3308" width="5.140625" style="11" customWidth="1"/>
    <col min="3309" max="3309" width="17.42578125" style="11" customWidth="1"/>
    <col min="3310" max="3310" width="10.42578125" style="11" customWidth="1"/>
    <col min="3311" max="3311" width="6.5703125" style="11" customWidth="1"/>
    <col min="3312" max="3312" width="8.5703125" style="11"/>
    <col min="3313" max="3313" width="9.85546875" style="11" customWidth="1"/>
    <col min="3314" max="3314" width="8.5703125" style="11"/>
    <col min="3315" max="3315" width="9.85546875" style="11" customWidth="1"/>
    <col min="3316" max="3318" width="8.5703125" style="11"/>
    <col min="3319" max="3319" width="7.85546875" style="11" bestFit="1" customWidth="1"/>
    <col min="3320" max="3320" width="29" style="11" customWidth="1"/>
    <col min="3321" max="3321" width="10" style="11" bestFit="1" customWidth="1"/>
    <col min="3322" max="3322" width="7" style="11" customWidth="1"/>
    <col min="3323" max="3323" width="8.42578125" style="11" bestFit="1" customWidth="1"/>
    <col min="3324" max="3332" width="9.28515625" style="11" bestFit="1" customWidth="1"/>
    <col min="3333" max="3333" width="11.42578125" style="11" bestFit="1" customWidth="1"/>
    <col min="3334" max="3334" width="12.7109375" style="11" customWidth="1"/>
    <col min="3335" max="3335" width="5.28515625" style="11" customWidth="1"/>
    <col min="3336" max="3336" width="13.42578125" style="11" customWidth="1"/>
    <col min="3337" max="3337" width="6.140625" style="11" customWidth="1"/>
    <col min="3338" max="3338" width="14.7109375" style="11" customWidth="1"/>
    <col min="3339" max="3339" width="11" style="11" customWidth="1"/>
    <col min="3340" max="3340" width="9.7109375" style="11" customWidth="1"/>
    <col min="3341" max="3563" width="9" style="11" customWidth="1"/>
    <col min="3564" max="3564" width="5.140625" style="11" customWidth="1"/>
    <col min="3565" max="3565" width="17.42578125" style="11" customWidth="1"/>
    <col min="3566" max="3566" width="10.42578125" style="11" customWidth="1"/>
    <col min="3567" max="3567" width="6.5703125" style="11" customWidth="1"/>
    <col min="3568" max="3568" width="8.5703125" style="11"/>
    <col min="3569" max="3569" width="9.85546875" style="11" customWidth="1"/>
    <col min="3570" max="3570" width="8.5703125" style="11"/>
    <col min="3571" max="3571" width="9.85546875" style="11" customWidth="1"/>
    <col min="3572" max="3574" width="8.5703125" style="11"/>
    <col min="3575" max="3575" width="7.85546875" style="11" bestFit="1" customWidth="1"/>
    <col min="3576" max="3576" width="29" style="11" customWidth="1"/>
    <col min="3577" max="3577" width="10" style="11" bestFit="1" customWidth="1"/>
    <col min="3578" max="3578" width="7" style="11" customWidth="1"/>
    <col min="3579" max="3579" width="8.42578125" style="11" bestFit="1" customWidth="1"/>
    <col min="3580" max="3588" width="9.28515625" style="11" bestFit="1" customWidth="1"/>
    <col min="3589" max="3589" width="11.42578125" style="11" bestFit="1" customWidth="1"/>
    <col min="3590" max="3590" width="12.7109375" style="11" customWidth="1"/>
    <col min="3591" max="3591" width="5.28515625" style="11" customWidth="1"/>
    <col min="3592" max="3592" width="13.42578125" style="11" customWidth="1"/>
    <col min="3593" max="3593" width="6.140625" style="11" customWidth="1"/>
    <col min="3594" max="3594" width="14.7109375" style="11" customWidth="1"/>
    <col min="3595" max="3595" width="11" style="11" customWidth="1"/>
    <col min="3596" max="3596" width="9.7109375" style="11" customWidth="1"/>
    <col min="3597" max="3819" width="9" style="11" customWidth="1"/>
    <col min="3820" max="3820" width="5.140625" style="11" customWidth="1"/>
    <col min="3821" max="3821" width="17.42578125" style="11" customWidth="1"/>
    <col min="3822" max="3822" width="10.42578125" style="11" customWidth="1"/>
    <col min="3823" max="3823" width="6.5703125" style="11" customWidth="1"/>
    <col min="3824" max="3824" width="8.5703125" style="11"/>
    <col min="3825" max="3825" width="9.85546875" style="11" customWidth="1"/>
    <col min="3826" max="3826" width="8.5703125" style="11"/>
    <col min="3827" max="3827" width="9.85546875" style="11" customWidth="1"/>
    <col min="3828" max="3830" width="8.5703125" style="11"/>
    <col min="3831" max="3831" width="7.85546875" style="11" bestFit="1" customWidth="1"/>
    <col min="3832" max="3832" width="29" style="11" customWidth="1"/>
    <col min="3833" max="3833" width="10" style="11" bestFit="1" customWidth="1"/>
    <col min="3834" max="3834" width="7" style="11" customWidth="1"/>
    <col min="3835" max="3835" width="8.42578125" style="11" bestFit="1" customWidth="1"/>
    <col min="3836" max="3844" width="9.28515625" style="11" bestFit="1" customWidth="1"/>
    <col min="3845" max="3845" width="11.42578125" style="11" bestFit="1" customWidth="1"/>
    <col min="3846" max="3846" width="12.7109375" style="11" customWidth="1"/>
    <col min="3847" max="3847" width="5.28515625" style="11" customWidth="1"/>
    <col min="3848" max="3848" width="13.42578125" style="11" customWidth="1"/>
    <col min="3849" max="3849" width="6.140625" style="11" customWidth="1"/>
    <col min="3850" max="3850" width="14.7109375" style="11" customWidth="1"/>
    <col min="3851" max="3851" width="11" style="11" customWidth="1"/>
    <col min="3852" max="3852" width="9.7109375" style="11" customWidth="1"/>
    <col min="3853" max="4075" width="9" style="11" customWidth="1"/>
    <col min="4076" max="4076" width="5.140625" style="11" customWidth="1"/>
    <col min="4077" max="4077" width="17.42578125" style="11" customWidth="1"/>
    <col min="4078" max="4078" width="10.42578125" style="11" customWidth="1"/>
    <col min="4079" max="4079" width="6.5703125" style="11" customWidth="1"/>
    <col min="4080" max="4080" width="8.5703125" style="11"/>
    <col min="4081" max="4081" width="9.85546875" style="11" customWidth="1"/>
    <col min="4082" max="4082" width="8.5703125" style="11"/>
    <col min="4083" max="4083" width="9.85546875" style="11" customWidth="1"/>
    <col min="4084" max="4086" width="8.5703125" style="11"/>
    <col min="4087" max="4087" width="7.85546875" style="11" bestFit="1" customWidth="1"/>
    <col min="4088" max="4088" width="29" style="11" customWidth="1"/>
    <col min="4089" max="4089" width="10" style="11" bestFit="1" customWidth="1"/>
    <col min="4090" max="4090" width="7" style="11" customWidth="1"/>
    <col min="4091" max="4091" width="8.42578125" style="11" bestFit="1" customWidth="1"/>
    <col min="4092" max="4100" width="9.28515625" style="11" bestFit="1" customWidth="1"/>
    <col min="4101" max="4101" width="11.42578125" style="11" bestFit="1" customWidth="1"/>
    <col min="4102" max="4102" width="12.7109375" style="11" customWidth="1"/>
    <col min="4103" max="4103" width="5.28515625" style="11" customWidth="1"/>
    <col min="4104" max="4104" width="13.42578125" style="11" customWidth="1"/>
    <col min="4105" max="4105" width="6.140625" style="11" customWidth="1"/>
    <col min="4106" max="4106" width="14.7109375" style="11" customWidth="1"/>
    <col min="4107" max="4107" width="11" style="11" customWidth="1"/>
    <col min="4108" max="4108" width="9.7109375" style="11" customWidth="1"/>
    <col min="4109" max="4331" width="9" style="11" customWidth="1"/>
    <col min="4332" max="4332" width="5.140625" style="11" customWidth="1"/>
    <col min="4333" max="4333" width="17.42578125" style="11" customWidth="1"/>
    <col min="4334" max="4334" width="10.42578125" style="11" customWidth="1"/>
    <col min="4335" max="4335" width="6.5703125" style="11" customWidth="1"/>
    <col min="4336" max="4336" width="8.5703125" style="11"/>
    <col min="4337" max="4337" width="9.85546875" style="11" customWidth="1"/>
    <col min="4338" max="4338" width="8.5703125" style="11"/>
    <col min="4339" max="4339" width="9.85546875" style="11" customWidth="1"/>
    <col min="4340" max="4342" width="8.5703125" style="11"/>
    <col min="4343" max="4343" width="7.85546875" style="11" bestFit="1" customWidth="1"/>
    <col min="4344" max="4344" width="29" style="11" customWidth="1"/>
    <col min="4345" max="4345" width="10" style="11" bestFit="1" customWidth="1"/>
    <col min="4346" max="4346" width="7" style="11" customWidth="1"/>
    <col min="4347" max="4347" width="8.42578125" style="11" bestFit="1" customWidth="1"/>
    <col min="4348" max="4356" width="9.28515625" style="11" bestFit="1" customWidth="1"/>
    <col min="4357" max="4357" width="11.42578125" style="11" bestFit="1" customWidth="1"/>
    <col min="4358" max="4358" width="12.7109375" style="11" customWidth="1"/>
    <col min="4359" max="4359" width="5.28515625" style="11" customWidth="1"/>
    <col min="4360" max="4360" width="13.42578125" style="11" customWidth="1"/>
    <col min="4361" max="4361" width="6.140625" style="11" customWidth="1"/>
    <col min="4362" max="4362" width="14.7109375" style="11" customWidth="1"/>
    <col min="4363" max="4363" width="11" style="11" customWidth="1"/>
    <col min="4364" max="4364" width="9.7109375" style="11" customWidth="1"/>
    <col min="4365" max="4587" width="9" style="11" customWidth="1"/>
    <col min="4588" max="4588" width="5.140625" style="11" customWidth="1"/>
    <col min="4589" max="4589" width="17.42578125" style="11" customWidth="1"/>
    <col min="4590" max="4590" width="10.42578125" style="11" customWidth="1"/>
    <col min="4591" max="4591" width="6.5703125" style="11" customWidth="1"/>
    <col min="4592" max="4592" width="8.5703125" style="11"/>
    <col min="4593" max="4593" width="9.85546875" style="11" customWidth="1"/>
    <col min="4594" max="4594" width="8.5703125" style="11"/>
    <col min="4595" max="4595" width="9.85546875" style="11" customWidth="1"/>
    <col min="4596" max="4598" width="8.5703125" style="11"/>
    <col min="4599" max="4599" width="7.85546875" style="11" bestFit="1" customWidth="1"/>
    <col min="4600" max="4600" width="29" style="11" customWidth="1"/>
    <col min="4601" max="4601" width="10" style="11" bestFit="1" customWidth="1"/>
    <col min="4602" max="4602" width="7" style="11" customWidth="1"/>
    <col min="4603" max="4603" width="8.42578125" style="11" bestFit="1" customWidth="1"/>
    <col min="4604" max="4612" width="9.28515625" style="11" bestFit="1" customWidth="1"/>
    <col min="4613" max="4613" width="11.42578125" style="11" bestFit="1" customWidth="1"/>
    <col min="4614" max="4614" width="12.7109375" style="11" customWidth="1"/>
    <col min="4615" max="4615" width="5.28515625" style="11" customWidth="1"/>
    <col min="4616" max="4616" width="13.42578125" style="11" customWidth="1"/>
    <col min="4617" max="4617" width="6.140625" style="11" customWidth="1"/>
    <col min="4618" max="4618" width="14.7109375" style="11" customWidth="1"/>
    <col min="4619" max="4619" width="11" style="11" customWidth="1"/>
    <col min="4620" max="4620" width="9.7109375" style="11" customWidth="1"/>
    <col min="4621" max="4843" width="9" style="11" customWidth="1"/>
    <col min="4844" max="4844" width="5.140625" style="11" customWidth="1"/>
    <col min="4845" max="4845" width="17.42578125" style="11" customWidth="1"/>
    <col min="4846" max="4846" width="10.42578125" style="11" customWidth="1"/>
    <col min="4847" max="4847" width="6.5703125" style="11" customWidth="1"/>
    <col min="4848" max="4848" width="8.5703125" style="11"/>
    <col min="4849" max="4849" width="9.85546875" style="11" customWidth="1"/>
    <col min="4850" max="4850" width="8.5703125" style="11"/>
    <col min="4851" max="4851" width="9.85546875" style="11" customWidth="1"/>
    <col min="4852" max="4854" width="8.5703125" style="11"/>
    <col min="4855" max="4855" width="7.85546875" style="11" bestFit="1" customWidth="1"/>
    <col min="4856" max="4856" width="29" style="11" customWidth="1"/>
    <col min="4857" max="4857" width="10" style="11" bestFit="1" customWidth="1"/>
    <col min="4858" max="4858" width="7" style="11" customWidth="1"/>
    <col min="4859" max="4859" width="8.42578125" style="11" bestFit="1" customWidth="1"/>
    <col min="4860" max="4868" width="9.28515625" style="11" bestFit="1" customWidth="1"/>
    <col min="4869" max="4869" width="11.42578125" style="11" bestFit="1" customWidth="1"/>
    <col min="4870" max="4870" width="12.7109375" style="11" customWidth="1"/>
    <col min="4871" max="4871" width="5.28515625" style="11" customWidth="1"/>
    <col min="4872" max="4872" width="13.42578125" style="11" customWidth="1"/>
    <col min="4873" max="4873" width="6.140625" style="11" customWidth="1"/>
    <col min="4874" max="4874" width="14.7109375" style="11" customWidth="1"/>
    <col min="4875" max="4875" width="11" style="11" customWidth="1"/>
    <col min="4876" max="4876" width="9.7109375" style="11" customWidth="1"/>
    <col min="4877" max="5099" width="9" style="11" customWidth="1"/>
    <col min="5100" max="5100" width="5.140625" style="11" customWidth="1"/>
    <col min="5101" max="5101" width="17.42578125" style="11" customWidth="1"/>
    <col min="5102" max="5102" width="10.42578125" style="11" customWidth="1"/>
    <col min="5103" max="5103" width="6.5703125" style="11" customWidth="1"/>
    <col min="5104" max="5104" width="8.5703125" style="11"/>
    <col min="5105" max="5105" width="9.85546875" style="11" customWidth="1"/>
    <col min="5106" max="5106" width="8.5703125" style="11"/>
    <col min="5107" max="5107" width="9.85546875" style="11" customWidth="1"/>
    <col min="5108" max="5110" width="8.5703125" style="11"/>
    <col min="5111" max="5111" width="7.85546875" style="11" bestFit="1" customWidth="1"/>
    <col min="5112" max="5112" width="29" style="11" customWidth="1"/>
    <col min="5113" max="5113" width="10" style="11" bestFit="1" customWidth="1"/>
    <col min="5114" max="5114" width="7" style="11" customWidth="1"/>
    <col min="5115" max="5115" width="8.42578125" style="11" bestFit="1" customWidth="1"/>
    <col min="5116" max="5124" width="9.28515625" style="11" bestFit="1" customWidth="1"/>
    <col min="5125" max="5125" width="11.42578125" style="11" bestFit="1" customWidth="1"/>
    <col min="5126" max="5126" width="12.7109375" style="11" customWidth="1"/>
    <col min="5127" max="5127" width="5.28515625" style="11" customWidth="1"/>
    <col min="5128" max="5128" width="13.42578125" style="11" customWidth="1"/>
    <col min="5129" max="5129" width="6.140625" style="11" customWidth="1"/>
    <col min="5130" max="5130" width="14.7109375" style="11" customWidth="1"/>
    <col min="5131" max="5131" width="11" style="11" customWidth="1"/>
    <col min="5132" max="5132" width="9.7109375" style="11" customWidth="1"/>
    <col min="5133" max="5355" width="9" style="11" customWidth="1"/>
    <col min="5356" max="5356" width="5.140625" style="11" customWidth="1"/>
    <col min="5357" max="5357" width="17.42578125" style="11" customWidth="1"/>
    <col min="5358" max="5358" width="10.42578125" style="11" customWidth="1"/>
    <col min="5359" max="5359" width="6.5703125" style="11" customWidth="1"/>
    <col min="5360" max="5360" width="8.5703125" style="11"/>
    <col min="5361" max="5361" width="9.85546875" style="11" customWidth="1"/>
    <col min="5362" max="5362" width="8.5703125" style="11"/>
    <col min="5363" max="5363" width="9.85546875" style="11" customWidth="1"/>
    <col min="5364" max="5366" width="8.5703125" style="11"/>
    <col min="5367" max="5367" width="7.85546875" style="11" bestFit="1" customWidth="1"/>
    <col min="5368" max="5368" width="29" style="11" customWidth="1"/>
    <col min="5369" max="5369" width="10" style="11" bestFit="1" customWidth="1"/>
    <col min="5370" max="5370" width="7" style="11" customWidth="1"/>
    <col min="5371" max="5371" width="8.42578125" style="11" bestFit="1" customWidth="1"/>
    <col min="5372" max="5380" width="9.28515625" style="11" bestFit="1" customWidth="1"/>
    <col min="5381" max="5381" width="11.42578125" style="11" bestFit="1" customWidth="1"/>
    <col min="5382" max="5382" width="12.7109375" style="11" customWidth="1"/>
    <col min="5383" max="5383" width="5.28515625" style="11" customWidth="1"/>
    <col min="5384" max="5384" width="13.42578125" style="11" customWidth="1"/>
    <col min="5385" max="5385" width="6.140625" style="11" customWidth="1"/>
    <col min="5386" max="5386" width="14.7109375" style="11" customWidth="1"/>
    <col min="5387" max="5387" width="11" style="11" customWidth="1"/>
    <col min="5388" max="5388" width="9.7109375" style="11" customWidth="1"/>
    <col min="5389" max="5611" width="9" style="11" customWidth="1"/>
    <col min="5612" max="5612" width="5.140625" style="11" customWidth="1"/>
    <col min="5613" max="5613" width="17.42578125" style="11" customWidth="1"/>
    <col min="5614" max="5614" width="10.42578125" style="11" customWidth="1"/>
    <col min="5615" max="5615" width="6.5703125" style="11" customWidth="1"/>
    <col min="5616" max="5616" width="8.5703125" style="11"/>
    <col min="5617" max="5617" width="9.85546875" style="11" customWidth="1"/>
    <col min="5618" max="5618" width="8.5703125" style="11"/>
    <col min="5619" max="5619" width="9.85546875" style="11" customWidth="1"/>
    <col min="5620" max="5622" width="8.5703125" style="11"/>
    <col min="5623" max="5623" width="7.85546875" style="11" bestFit="1" customWidth="1"/>
    <col min="5624" max="5624" width="29" style="11" customWidth="1"/>
    <col min="5625" max="5625" width="10" style="11" bestFit="1" customWidth="1"/>
    <col min="5626" max="5626" width="7" style="11" customWidth="1"/>
    <col min="5627" max="5627" width="8.42578125" style="11" bestFit="1" customWidth="1"/>
    <col min="5628" max="5636" width="9.28515625" style="11" bestFit="1" customWidth="1"/>
    <col min="5637" max="5637" width="11.42578125" style="11" bestFit="1" customWidth="1"/>
    <col min="5638" max="5638" width="12.7109375" style="11" customWidth="1"/>
    <col min="5639" max="5639" width="5.28515625" style="11" customWidth="1"/>
    <col min="5640" max="5640" width="13.42578125" style="11" customWidth="1"/>
    <col min="5641" max="5641" width="6.140625" style="11" customWidth="1"/>
    <col min="5642" max="5642" width="14.7109375" style="11" customWidth="1"/>
    <col min="5643" max="5643" width="11" style="11" customWidth="1"/>
    <col min="5644" max="5644" width="9.7109375" style="11" customWidth="1"/>
    <col min="5645" max="5867" width="9" style="11" customWidth="1"/>
    <col min="5868" max="5868" width="5.140625" style="11" customWidth="1"/>
    <col min="5869" max="5869" width="17.42578125" style="11" customWidth="1"/>
    <col min="5870" max="5870" width="10.42578125" style="11" customWidth="1"/>
    <col min="5871" max="5871" width="6.5703125" style="11" customWidth="1"/>
    <col min="5872" max="5872" width="8.5703125" style="11"/>
    <col min="5873" max="5873" width="9.85546875" style="11" customWidth="1"/>
    <col min="5874" max="5874" width="8.5703125" style="11"/>
    <col min="5875" max="5875" width="9.85546875" style="11" customWidth="1"/>
    <col min="5876" max="5878" width="8.5703125" style="11"/>
    <col min="5879" max="5879" width="7.85546875" style="11" bestFit="1" customWidth="1"/>
    <col min="5880" max="5880" width="29" style="11" customWidth="1"/>
    <col min="5881" max="5881" width="10" style="11" bestFit="1" customWidth="1"/>
    <col min="5882" max="5882" width="7" style="11" customWidth="1"/>
    <col min="5883" max="5883" width="8.42578125" style="11" bestFit="1" customWidth="1"/>
    <col min="5884" max="5892" width="9.28515625" style="11" bestFit="1" customWidth="1"/>
    <col min="5893" max="5893" width="11.42578125" style="11" bestFit="1" customWidth="1"/>
    <col min="5894" max="5894" width="12.7109375" style="11" customWidth="1"/>
    <col min="5895" max="5895" width="5.28515625" style="11" customWidth="1"/>
    <col min="5896" max="5896" width="13.42578125" style="11" customWidth="1"/>
    <col min="5897" max="5897" width="6.140625" style="11" customWidth="1"/>
    <col min="5898" max="5898" width="14.7109375" style="11" customWidth="1"/>
    <col min="5899" max="5899" width="11" style="11" customWidth="1"/>
    <col min="5900" max="5900" width="9.7109375" style="11" customWidth="1"/>
    <col min="5901" max="6123" width="9" style="11" customWidth="1"/>
    <col min="6124" max="6124" width="5.140625" style="11" customWidth="1"/>
    <col min="6125" max="6125" width="17.42578125" style="11" customWidth="1"/>
    <col min="6126" max="6126" width="10.42578125" style="11" customWidth="1"/>
    <col min="6127" max="6127" width="6.5703125" style="11" customWidth="1"/>
    <col min="6128" max="6128" width="8.5703125" style="11"/>
    <col min="6129" max="6129" width="9.85546875" style="11" customWidth="1"/>
    <col min="6130" max="6130" width="8.5703125" style="11"/>
    <col min="6131" max="6131" width="9.85546875" style="11" customWidth="1"/>
    <col min="6132" max="6134" width="8.5703125" style="11"/>
    <col min="6135" max="6135" width="7.85546875" style="11" bestFit="1" customWidth="1"/>
    <col min="6136" max="6136" width="29" style="11" customWidth="1"/>
    <col min="6137" max="6137" width="10" style="11" bestFit="1" customWidth="1"/>
    <col min="6138" max="6138" width="7" style="11" customWidth="1"/>
    <col min="6139" max="6139" width="8.42578125" style="11" bestFit="1" customWidth="1"/>
    <col min="6140" max="6148" width="9.28515625" style="11" bestFit="1" customWidth="1"/>
    <col min="6149" max="6149" width="11.42578125" style="11" bestFit="1" customWidth="1"/>
    <col min="6150" max="6150" width="12.7109375" style="11" customWidth="1"/>
    <col min="6151" max="6151" width="5.28515625" style="11" customWidth="1"/>
    <col min="6152" max="6152" width="13.42578125" style="11" customWidth="1"/>
    <col min="6153" max="6153" width="6.140625" style="11" customWidth="1"/>
    <col min="6154" max="6154" width="14.7109375" style="11" customWidth="1"/>
    <col min="6155" max="6155" width="11" style="11" customWidth="1"/>
    <col min="6156" max="6156" width="9.7109375" style="11" customWidth="1"/>
    <col min="6157" max="6379" width="9" style="11" customWidth="1"/>
    <col min="6380" max="6380" width="5.140625" style="11" customWidth="1"/>
    <col min="6381" max="6381" width="17.42578125" style="11" customWidth="1"/>
    <col min="6382" max="6382" width="10.42578125" style="11" customWidth="1"/>
    <col min="6383" max="6383" width="6.5703125" style="11" customWidth="1"/>
    <col min="6384" max="6384" width="8.5703125" style="11"/>
    <col min="6385" max="6385" width="9.85546875" style="11" customWidth="1"/>
    <col min="6386" max="6386" width="8.5703125" style="11"/>
    <col min="6387" max="6387" width="9.85546875" style="11" customWidth="1"/>
    <col min="6388" max="6390" width="8.5703125" style="11"/>
    <col min="6391" max="6391" width="7.85546875" style="11" bestFit="1" customWidth="1"/>
    <col min="6392" max="6392" width="29" style="11" customWidth="1"/>
    <col min="6393" max="6393" width="10" style="11" bestFit="1" customWidth="1"/>
    <col min="6394" max="6394" width="7" style="11" customWidth="1"/>
    <col min="6395" max="6395" width="8.42578125" style="11" bestFit="1" customWidth="1"/>
    <col min="6396" max="6404" width="9.28515625" style="11" bestFit="1" customWidth="1"/>
    <col min="6405" max="6405" width="11.42578125" style="11" bestFit="1" customWidth="1"/>
    <col min="6406" max="6406" width="12.7109375" style="11" customWidth="1"/>
    <col min="6407" max="6407" width="5.28515625" style="11" customWidth="1"/>
    <col min="6408" max="6408" width="13.42578125" style="11" customWidth="1"/>
    <col min="6409" max="6409" width="6.140625" style="11" customWidth="1"/>
    <col min="6410" max="6410" width="14.7109375" style="11" customWidth="1"/>
    <col min="6411" max="6411" width="11" style="11" customWidth="1"/>
    <col min="6412" max="6412" width="9.7109375" style="11" customWidth="1"/>
    <col min="6413" max="6635" width="9" style="11" customWidth="1"/>
    <col min="6636" max="6636" width="5.140625" style="11" customWidth="1"/>
    <col min="6637" max="6637" width="17.42578125" style="11" customWidth="1"/>
    <col min="6638" max="6638" width="10.42578125" style="11" customWidth="1"/>
    <col min="6639" max="6639" width="6.5703125" style="11" customWidth="1"/>
    <col min="6640" max="6640" width="8.5703125" style="11"/>
    <col min="6641" max="6641" width="9.85546875" style="11" customWidth="1"/>
    <col min="6642" max="6642" width="8.5703125" style="11"/>
    <col min="6643" max="6643" width="9.85546875" style="11" customWidth="1"/>
    <col min="6644" max="6646" width="8.5703125" style="11"/>
    <col min="6647" max="6647" width="7.85546875" style="11" bestFit="1" customWidth="1"/>
    <col min="6648" max="6648" width="29" style="11" customWidth="1"/>
    <col min="6649" max="6649" width="10" style="11" bestFit="1" customWidth="1"/>
    <col min="6650" max="6650" width="7" style="11" customWidth="1"/>
    <col min="6651" max="6651" width="8.42578125" style="11" bestFit="1" customWidth="1"/>
    <col min="6652" max="6660" width="9.28515625" style="11" bestFit="1" customWidth="1"/>
    <col min="6661" max="6661" width="11.42578125" style="11" bestFit="1" customWidth="1"/>
    <col min="6662" max="6662" width="12.7109375" style="11" customWidth="1"/>
    <col min="6663" max="6663" width="5.28515625" style="11" customWidth="1"/>
    <col min="6664" max="6664" width="13.42578125" style="11" customWidth="1"/>
    <col min="6665" max="6665" width="6.140625" style="11" customWidth="1"/>
    <col min="6666" max="6666" width="14.7109375" style="11" customWidth="1"/>
    <col min="6667" max="6667" width="11" style="11" customWidth="1"/>
    <col min="6668" max="6668" width="9.7109375" style="11" customWidth="1"/>
    <col min="6669" max="6891" width="9" style="11" customWidth="1"/>
    <col min="6892" max="6892" width="5.140625" style="11" customWidth="1"/>
    <col min="6893" max="6893" width="17.42578125" style="11" customWidth="1"/>
    <col min="6894" max="6894" width="10.42578125" style="11" customWidth="1"/>
    <col min="6895" max="6895" width="6.5703125" style="11" customWidth="1"/>
    <col min="6896" max="6896" width="8.5703125" style="11"/>
    <col min="6897" max="6897" width="9.85546875" style="11" customWidth="1"/>
    <col min="6898" max="6898" width="8.5703125" style="11"/>
    <col min="6899" max="6899" width="9.85546875" style="11" customWidth="1"/>
    <col min="6900" max="6902" width="8.5703125" style="11"/>
    <col min="6903" max="6903" width="7.85546875" style="11" bestFit="1" customWidth="1"/>
    <col min="6904" max="6904" width="29" style="11" customWidth="1"/>
    <col min="6905" max="6905" width="10" style="11" bestFit="1" customWidth="1"/>
    <col min="6906" max="6906" width="7" style="11" customWidth="1"/>
    <col min="6907" max="6907" width="8.42578125" style="11" bestFit="1" customWidth="1"/>
    <col min="6908" max="6916" width="9.28515625" style="11" bestFit="1" customWidth="1"/>
    <col min="6917" max="6917" width="11.42578125" style="11" bestFit="1" customWidth="1"/>
    <col min="6918" max="6918" width="12.7109375" style="11" customWidth="1"/>
    <col min="6919" max="6919" width="5.28515625" style="11" customWidth="1"/>
    <col min="6920" max="6920" width="13.42578125" style="11" customWidth="1"/>
    <col min="6921" max="6921" width="6.140625" style="11" customWidth="1"/>
    <col min="6922" max="6922" width="14.7109375" style="11" customWidth="1"/>
    <col min="6923" max="6923" width="11" style="11" customWidth="1"/>
    <col min="6924" max="6924" width="9.7109375" style="11" customWidth="1"/>
    <col min="6925" max="7147" width="9" style="11" customWidth="1"/>
    <col min="7148" max="7148" width="5.140625" style="11" customWidth="1"/>
    <col min="7149" max="7149" width="17.42578125" style="11" customWidth="1"/>
    <col min="7150" max="7150" width="10.42578125" style="11" customWidth="1"/>
    <col min="7151" max="7151" width="6.5703125" style="11" customWidth="1"/>
    <col min="7152" max="7152" width="8.5703125" style="11"/>
    <col min="7153" max="7153" width="9.85546875" style="11" customWidth="1"/>
    <col min="7154" max="7154" width="8.5703125" style="11"/>
    <col min="7155" max="7155" width="9.85546875" style="11" customWidth="1"/>
    <col min="7156" max="7158" width="8.5703125" style="11"/>
    <col min="7159" max="7159" width="7.85546875" style="11" bestFit="1" customWidth="1"/>
    <col min="7160" max="7160" width="29" style="11" customWidth="1"/>
    <col min="7161" max="7161" width="10" style="11" bestFit="1" customWidth="1"/>
    <col min="7162" max="7162" width="7" style="11" customWidth="1"/>
    <col min="7163" max="7163" width="8.42578125" style="11" bestFit="1" customWidth="1"/>
    <col min="7164" max="7172" width="9.28515625" style="11" bestFit="1" customWidth="1"/>
    <col min="7173" max="7173" width="11.42578125" style="11" bestFit="1" customWidth="1"/>
    <col min="7174" max="7174" width="12.7109375" style="11" customWidth="1"/>
    <col min="7175" max="7175" width="5.28515625" style="11" customWidth="1"/>
    <col min="7176" max="7176" width="13.42578125" style="11" customWidth="1"/>
    <col min="7177" max="7177" width="6.140625" style="11" customWidth="1"/>
    <col min="7178" max="7178" width="14.7109375" style="11" customWidth="1"/>
    <col min="7179" max="7179" width="11" style="11" customWidth="1"/>
    <col min="7180" max="7180" width="9.7109375" style="11" customWidth="1"/>
    <col min="7181" max="7403" width="9" style="11" customWidth="1"/>
    <col min="7404" max="7404" width="5.140625" style="11" customWidth="1"/>
    <col min="7405" max="7405" width="17.42578125" style="11" customWidth="1"/>
    <col min="7406" max="7406" width="10.42578125" style="11" customWidth="1"/>
    <col min="7407" max="7407" width="6.5703125" style="11" customWidth="1"/>
    <col min="7408" max="7408" width="8.5703125" style="11"/>
    <col min="7409" max="7409" width="9.85546875" style="11" customWidth="1"/>
    <col min="7410" max="7410" width="8.5703125" style="11"/>
    <col min="7411" max="7411" width="9.85546875" style="11" customWidth="1"/>
    <col min="7412" max="7414" width="8.5703125" style="11"/>
    <col min="7415" max="7415" width="7.85546875" style="11" bestFit="1" customWidth="1"/>
    <col min="7416" max="7416" width="29" style="11" customWidth="1"/>
    <col min="7417" max="7417" width="10" style="11" bestFit="1" customWidth="1"/>
    <col min="7418" max="7418" width="7" style="11" customWidth="1"/>
    <col min="7419" max="7419" width="8.42578125" style="11" bestFit="1" customWidth="1"/>
    <col min="7420" max="7428" width="9.28515625" style="11" bestFit="1" customWidth="1"/>
    <col min="7429" max="7429" width="11.42578125" style="11" bestFit="1" customWidth="1"/>
    <col min="7430" max="7430" width="12.7109375" style="11" customWidth="1"/>
    <col min="7431" max="7431" width="5.28515625" style="11" customWidth="1"/>
    <col min="7432" max="7432" width="13.42578125" style="11" customWidth="1"/>
    <col min="7433" max="7433" width="6.140625" style="11" customWidth="1"/>
    <col min="7434" max="7434" width="14.7109375" style="11" customWidth="1"/>
    <col min="7435" max="7435" width="11" style="11" customWidth="1"/>
    <col min="7436" max="7436" width="9.7109375" style="11" customWidth="1"/>
    <col min="7437" max="7659" width="9" style="11" customWidth="1"/>
    <col min="7660" max="7660" width="5.140625" style="11" customWidth="1"/>
    <col min="7661" max="7661" width="17.42578125" style="11" customWidth="1"/>
    <col min="7662" max="7662" width="10.42578125" style="11" customWidth="1"/>
    <col min="7663" max="7663" width="6.5703125" style="11" customWidth="1"/>
    <col min="7664" max="7664" width="8.5703125" style="11"/>
    <col min="7665" max="7665" width="9.85546875" style="11" customWidth="1"/>
    <col min="7666" max="7666" width="8.5703125" style="11"/>
    <col min="7667" max="7667" width="9.85546875" style="11" customWidth="1"/>
    <col min="7668" max="7670" width="8.5703125" style="11"/>
    <col min="7671" max="7671" width="7.85546875" style="11" bestFit="1" customWidth="1"/>
    <col min="7672" max="7672" width="29" style="11" customWidth="1"/>
    <col min="7673" max="7673" width="10" style="11" bestFit="1" customWidth="1"/>
    <col min="7674" max="7674" width="7" style="11" customWidth="1"/>
    <col min="7675" max="7675" width="8.42578125" style="11" bestFit="1" customWidth="1"/>
    <col min="7676" max="7684" width="9.28515625" style="11" bestFit="1" customWidth="1"/>
    <col min="7685" max="7685" width="11.42578125" style="11" bestFit="1" customWidth="1"/>
    <col min="7686" max="7686" width="12.7109375" style="11" customWidth="1"/>
    <col min="7687" max="7687" width="5.28515625" style="11" customWidth="1"/>
    <col min="7688" max="7688" width="13.42578125" style="11" customWidth="1"/>
    <col min="7689" max="7689" width="6.140625" style="11" customWidth="1"/>
    <col min="7690" max="7690" width="14.7109375" style="11" customWidth="1"/>
    <col min="7691" max="7691" width="11" style="11" customWidth="1"/>
    <col min="7692" max="7692" width="9.7109375" style="11" customWidth="1"/>
    <col min="7693" max="7915" width="9" style="11" customWidth="1"/>
    <col min="7916" max="7916" width="5.140625" style="11" customWidth="1"/>
    <col min="7917" max="7917" width="17.42578125" style="11" customWidth="1"/>
    <col min="7918" max="7918" width="10.42578125" style="11" customWidth="1"/>
    <col min="7919" max="7919" width="6.5703125" style="11" customWidth="1"/>
    <col min="7920" max="7920" width="8.5703125" style="11"/>
    <col min="7921" max="7921" width="9.85546875" style="11" customWidth="1"/>
    <col min="7922" max="7922" width="8.5703125" style="11"/>
    <col min="7923" max="7923" width="9.85546875" style="11" customWidth="1"/>
    <col min="7924" max="7926" width="8.5703125" style="11"/>
    <col min="7927" max="7927" width="7.85546875" style="11" bestFit="1" customWidth="1"/>
    <col min="7928" max="7928" width="29" style="11" customWidth="1"/>
    <col min="7929" max="7929" width="10" style="11" bestFit="1" customWidth="1"/>
    <col min="7930" max="7930" width="7" style="11" customWidth="1"/>
    <col min="7931" max="7931" width="8.42578125" style="11" bestFit="1" customWidth="1"/>
    <col min="7932" max="7940" width="9.28515625" style="11" bestFit="1" customWidth="1"/>
    <col min="7941" max="7941" width="11.42578125" style="11" bestFit="1" customWidth="1"/>
    <col min="7942" max="7942" width="12.7109375" style="11" customWidth="1"/>
    <col min="7943" max="7943" width="5.28515625" style="11" customWidth="1"/>
    <col min="7944" max="7944" width="13.42578125" style="11" customWidth="1"/>
    <col min="7945" max="7945" width="6.140625" style="11" customWidth="1"/>
    <col min="7946" max="7946" width="14.7109375" style="11" customWidth="1"/>
    <col min="7947" max="7947" width="11" style="11" customWidth="1"/>
    <col min="7948" max="7948" width="9.7109375" style="11" customWidth="1"/>
    <col min="7949" max="8171" width="9" style="11" customWidth="1"/>
    <col min="8172" max="8172" width="5.140625" style="11" customWidth="1"/>
    <col min="8173" max="8173" width="17.42578125" style="11" customWidth="1"/>
    <col min="8174" max="8174" width="10.42578125" style="11" customWidth="1"/>
    <col min="8175" max="8175" width="6.5703125" style="11" customWidth="1"/>
    <col min="8176" max="8176" width="8.5703125" style="11"/>
    <col min="8177" max="8177" width="9.85546875" style="11" customWidth="1"/>
    <col min="8178" max="8178" width="8.5703125" style="11"/>
    <col min="8179" max="8179" width="9.85546875" style="11" customWidth="1"/>
    <col min="8180" max="8182" width="8.5703125" style="11"/>
    <col min="8183" max="8183" width="7.85546875" style="11" bestFit="1" customWidth="1"/>
    <col min="8184" max="8184" width="29" style="11" customWidth="1"/>
    <col min="8185" max="8185" width="10" style="11" bestFit="1" customWidth="1"/>
    <col min="8186" max="8186" width="7" style="11" customWidth="1"/>
    <col min="8187" max="8187" width="8.42578125" style="11" bestFit="1" customWidth="1"/>
    <col min="8188" max="8196" width="9.28515625" style="11" bestFit="1" customWidth="1"/>
    <col min="8197" max="8197" width="11.42578125" style="11" bestFit="1" customWidth="1"/>
    <col min="8198" max="8198" width="12.7109375" style="11" customWidth="1"/>
    <col min="8199" max="8199" width="5.28515625" style="11" customWidth="1"/>
    <col min="8200" max="8200" width="13.42578125" style="11" customWidth="1"/>
    <col min="8201" max="8201" width="6.140625" style="11" customWidth="1"/>
    <col min="8202" max="8202" width="14.7109375" style="11" customWidth="1"/>
    <col min="8203" max="8203" width="11" style="11" customWidth="1"/>
    <col min="8204" max="8204" width="9.7109375" style="11" customWidth="1"/>
    <col min="8205" max="8427" width="9" style="11" customWidth="1"/>
    <col min="8428" max="8428" width="5.140625" style="11" customWidth="1"/>
    <col min="8429" max="8429" width="17.42578125" style="11" customWidth="1"/>
    <col min="8430" max="8430" width="10.42578125" style="11" customWidth="1"/>
    <col min="8431" max="8431" width="6.5703125" style="11" customWidth="1"/>
    <col min="8432" max="8432" width="8.5703125" style="11"/>
    <col min="8433" max="8433" width="9.85546875" style="11" customWidth="1"/>
    <col min="8434" max="8434" width="8.5703125" style="11"/>
    <col min="8435" max="8435" width="9.85546875" style="11" customWidth="1"/>
    <col min="8436" max="8438" width="8.5703125" style="11"/>
    <col min="8439" max="8439" width="7.85546875" style="11" bestFit="1" customWidth="1"/>
    <col min="8440" max="8440" width="29" style="11" customWidth="1"/>
    <col min="8441" max="8441" width="10" style="11" bestFit="1" customWidth="1"/>
    <col min="8442" max="8442" width="7" style="11" customWidth="1"/>
    <col min="8443" max="8443" width="8.42578125" style="11" bestFit="1" customWidth="1"/>
    <col min="8444" max="8452" width="9.28515625" style="11" bestFit="1" customWidth="1"/>
    <col min="8453" max="8453" width="11.42578125" style="11" bestFit="1" customWidth="1"/>
    <col min="8454" max="8454" width="12.7109375" style="11" customWidth="1"/>
    <col min="8455" max="8455" width="5.28515625" style="11" customWidth="1"/>
    <col min="8456" max="8456" width="13.42578125" style="11" customWidth="1"/>
    <col min="8457" max="8457" width="6.140625" style="11" customWidth="1"/>
    <col min="8458" max="8458" width="14.7109375" style="11" customWidth="1"/>
    <col min="8459" max="8459" width="11" style="11" customWidth="1"/>
    <col min="8460" max="8460" width="9.7109375" style="11" customWidth="1"/>
    <col min="8461" max="8683" width="9" style="11" customWidth="1"/>
    <col min="8684" max="8684" width="5.140625" style="11" customWidth="1"/>
    <col min="8685" max="8685" width="17.42578125" style="11" customWidth="1"/>
    <col min="8686" max="8686" width="10.42578125" style="11" customWidth="1"/>
    <col min="8687" max="8687" width="6.5703125" style="11" customWidth="1"/>
    <col min="8688" max="8688" width="8.5703125" style="11"/>
    <col min="8689" max="8689" width="9.85546875" style="11" customWidth="1"/>
    <col min="8690" max="8690" width="8.5703125" style="11"/>
    <col min="8691" max="8691" width="9.85546875" style="11" customWidth="1"/>
    <col min="8692" max="8694" width="8.5703125" style="11"/>
    <col min="8695" max="8695" width="7.85546875" style="11" bestFit="1" customWidth="1"/>
    <col min="8696" max="8696" width="29" style="11" customWidth="1"/>
    <col min="8697" max="8697" width="10" style="11" bestFit="1" customWidth="1"/>
    <col min="8698" max="8698" width="7" style="11" customWidth="1"/>
    <col min="8699" max="8699" width="8.42578125" style="11" bestFit="1" customWidth="1"/>
    <col min="8700" max="8708" width="9.28515625" style="11" bestFit="1" customWidth="1"/>
    <col min="8709" max="8709" width="11.42578125" style="11" bestFit="1" customWidth="1"/>
    <col min="8710" max="8710" width="12.7109375" style="11" customWidth="1"/>
    <col min="8711" max="8711" width="5.28515625" style="11" customWidth="1"/>
    <col min="8712" max="8712" width="13.42578125" style="11" customWidth="1"/>
    <col min="8713" max="8713" width="6.140625" style="11" customWidth="1"/>
    <col min="8714" max="8714" width="14.7109375" style="11" customWidth="1"/>
    <col min="8715" max="8715" width="11" style="11" customWidth="1"/>
    <col min="8716" max="8716" width="9.7109375" style="11" customWidth="1"/>
    <col min="8717" max="8939" width="9" style="11" customWidth="1"/>
    <col min="8940" max="8940" width="5.140625" style="11" customWidth="1"/>
    <col min="8941" max="8941" width="17.42578125" style="11" customWidth="1"/>
    <col min="8942" max="8942" width="10.42578125" style="11" customWidth="1"/>
    <col min="8943" max="8943" width="6.5703125" style="11" customWidth="1"/>
    <col min="8944" max="8944" width="8.5703125" style="11"/>
    <col min="8945" max="8945" width="9.85546875" style="11" customWidth="1"/>
    <col min="8946" max="8946" width="8.5703125" style="11"/>
    <col min="8947" max="8947" width="9.85546875" style="11" customWidth="1"/>
    <col min="8948" max="8950" width="8.5703125" style="11"/>
    <col min="8951" max="8951" width="7.85546875" style="11" bestFit="1" customWidth="1"/>
    <col min="8952" max="8952" width="29" style="11" customWidth="1"/>
    <col min="8953" max="8953" width="10" style="11" bestFit="1" customWidth="1"/>
    <col min="8954" max="8954" width="7" style="11" customWidth="1"/>
    <col min="8955" max="8955" width="8.42578125" style="11" bestFit="1" customWidth="1"/>
    <col min="8956" max="8964" width="9.28515625" style="11" bestFit="1" customWidth="1"/>
    <col min="8965" max="8965" width="11.42578125" style="11" bestFit="1" customWidth="1"/>
    <col min="8966" max="8966" width="12.7109375" style="11" customWidth="1"/>
    <col min="8967" max="8967" width="5.28515625" style="11" customWidth="1"/>
    <col min="8968" max="8968" width="13.42578125" style="11" customWidth="1"/>
    <col min="8969" max="8969" width="6.140625" style="11" customWidth="1"/>
    <col min="8970" max="8970" width="14.7109375" style="11" customWidth="1"/>
    <col min="8971" max="8971" width="11" style="11" customWidth="1"/>
    <col min="8972" max="8972" width="9.7109375" style="11" customWidth="1"/>
    <col min="8973" max="9195" width="9" style="11" customWidth="1"/>
    <col min="9196" max="9196" width="5.140625" style="11" customWidth="1"/>
    <col min="9197" max="9197" width="17.42578125" style="11" customWidth="1"/>
    <col min="9198" max="9198" width="10.42578125" style="11" customWidth="1"/>
    <col min="9199" max="9199" width="6.5703125" style="11" customWidth="1"/>
    <col min="9200" max="9200" width="8.5703125" style="11"/>
    <col min="9201" max="9201" width="9.85546875" style="11" customWidth="1"/>
    <col min="9202" max="9202" width="8.5703125" style="11"/>
    <col min="9203" max="9203" width="9.85546875" style="11" customWidth="1"/>
    <col min="9204" max="9206" width="8.5703125" style="11"/>
    <col min="9207" max="9207" width="7.85546875" style="11" bestFit="1" customWidth="1"/>
    <col min="9208" max="9208" width="29" style="11" customWidth="1"/>
    <col min="9209" max="9209" width="10" style="11" bestFit="1" customWidth="1"/>
    <col min="9210" max="9210" width="7" style="11" customWidth="1"/>
    <col min="9211" max="9211" width="8.42578125" style="11" bestFit="1" customWidth="1"/>
    <col min="9212" max="9220" width="9.28515625" style="11" bestFit="1" customWidth="1"/>
    <col min="9221" max="9221" width="11.42578125" style="11" bestFit="1" customWidth="1"/>
    <col min="9222" max="9222" width="12.7109375" style="11" customWidth="1"/>
    <col min="9223" max="9223" width="5.28515625" style="11" customWidth="1"/>
    <col min="9224" max="9224" width="13.42578125" style="11" customWidth="1"/>
    <col min="9225" max="9225" width="6.140625" style="11" customWidth="1"/>
    <col min="9226" max="9226" width="14.7109375" style="11" customWidth="1"/>
    <col min="9227" max="9227" width="11" style="11" customWidth="1"/>
    <col min="9228" max="9228" width="9.7109375" style="11" customWidth="1"/>
    <col min="9229" max="9451" width="9" style="11" customWidth="1"/>
    <col min="9452" max="9452" width="5.140625" style="11" customWidth="1"/>
    <col min="9453" max="9453" width="17.42578125" style="11" customWidth="1"/>
    <col min="9454" max="9454" width="10.42578125" style="11" customWidth="1"/>
    <col min="9455" max="9455" width="6.5703125" style="11" customWidth="1"/>
    <col min="9456" max="9456" width="8.5703125" style="11"/>
    <col min="9457" max="9457" width="9.85546875" style="11" customWidth="1"/>
    <col min="9458" max="9458" width="8.5703125" style="11"/>
    <col min="9459" max="9459" width="9.85546875" style="11" customWidth="1"/>
    <col min="9460" max="9462" width="8.5703125" style="11"/>
    <col min="9463" max="9463" width="7.85546875" style="11" bestFit="1" customWidth="1"/>
    <col min="9464" max="9464" width="29" style="11" customWidth="1"/>
    <col min="9465" max="9465" width="10" style="11" bestFit="1" customWidth="1"/>
    <col min="9466" max="9466" width="7" style="11" customWidth="1"/>
    <col min="9467" max="9467" width="8.42578125" style="11" bestFit="1" customWidth="1"/>
    <col min="9468" max="9476" width="9.28515625" style="11" bestFit="1" customWidth="1"/>
    <col min="9477" max="9477" width="11.42578125" style="11" bestFit="1" customWidth="1"/>
    <col min="9478" max="9478" width="12.7109375" style="11" customWidth="1"/>
    <col min="9479" max="9479" width="5.28515625" style="11" customWidth="1"/>
    <col min="9480" max="9480" width="13.42578125" style="11" customWidth="1"/>
    <col min="9481" max="9481" width="6.140625" style="11" customWidth="1"/>
    <col min="9482" max="9482" width="14.7109375" style="11" customWidth="1"/>
    <col min="9483" max="9483" width="11" style="11" customWidth="1"/>
    <col min="9484" max="9484" width="9.7109375" style="11" customWidth="1"/>
    <col min="9485" max="9707" width="9" style="11" customWidth="1"/>
    <col min="9708" max="9708" width="5.140625" style="11" customWidth="1"/>
    <col min="9709" max="9709" width="17.42578125" style="11" customWidth="1"/>
    <col min="9710" max="9710" width="10.42578125" style="11" customWidth="1"/>
    <col min="9711" max="9711" width="6.5703125" style="11" customWidth="1"/>
    <col min="9712" max="9712" width="8.5703125" style="11"/>
    <col min="9713" max="9713" width="9.85546875" style="11" customWidth="1"/>
    <col min="9714" max="9714" width="8.5703125" style="11"/>
    <col min="9715" max="9715" width="9.85546875" style="11" customWidth="1"/>
    <col min="9716" max="9718" width="8.5703125" style="11"/>
    <col min="9719" max="9719" width="7.85546875" style="11" bestFit="1" customWidth="1"/>
    <col min="9720" max="9720" width="29" style="11" customWidth="1"/>
    <col min="9721" max="9721" width="10" style="11" bestFit="1" customWidth="1"/>
    <col min="9722" max="9722" width="7" style="11" customWidth="1"/>
    <col min="9723" max="9723" width="8.42578125" style="11" bestFit="1" customWidth="1"/>
    <col min="9724" max="9732" width="9.28515625" style="11" bestFit="1" customWidth="1"/>
    <col min="9733" max="9733" width="11.42578125" style="11" bestFit="1" customWidth="1"/>
    <col min="9734" max="9734" width="12.7109375" style="11" customWidth="1"/>
    <col min="9735" max="9735" width="5.28515625" style="11" customWidth="1"/>
    <col min="9736" max="9736" width="13.42578125" style="11" customWidth="1"/>
    <col min="9737" max="9737" width="6.140625" style="11" customWidth="1"/>
    <col min="9738" max="9738" width="14.7109375" style="11" customWidth="1"/>
    <col min="9739" max="9739" width="11" style="11" customWidth="1"/>
    <col min="9740" max="9740" width="9.7109375" style="11" customWidth="1"/>
    <col min="9741" max="9963" width="9" style="11" customWidth="1"/>
    <col min="9964" max="9964" width="5.140625" style="11" customWidth="1"/>
    <col min="9965" max="9965" width="17.42578125" style="11" customWidth="1"/>
    <col min="9966" max="9966" width="10.42578125" style="11" customWidth="1"/>
    <col min="9967" max="9967" width="6.5703125" style="11" customWidth="1"/>
    <col min="9968" max="9968" width="8.5703125" style="11"/>
    <col min="9969" max="9969" width="9.85546875" style="11" customWidth="1"/>
    <col min="9970" max="9970" width="8.5703125" style="11"/>
    <col min="9971" max="9971" width="9.85546875" style="11" customWidth="1"/>
    <col min="9972" max="9974" width="8.5703125" style="11"/>
    <col min="9975" max="9975" width="7.85546875" style="11" bestFit="1" customWidth="1"/>
    <col min="9976" max="9976" width="29" style="11" customWidth="1"/>
    <col min="9977" max="9977" width="10" style="11" bestFit="1" customWidth="1"/>
    <col min="9978" max="9978" width="7" style="11" customWidth="1"/>
    <col min="9979" max="9979" width="8.42578125" style="11" bestFit="1" customWidth="1"/>
    <col min="9980" max="9988" width="9.28515625" style="11" bestFit="1" customWidth="1"/>
    <col min="9989" max="9989" width="11.42578125" style="11" bestFit="1" customWidth="1"/>
    <col min="9990" max="9990" width="12.7109375" style="11" customWidth="1"/>
    <col min="9991" max="9991" width="5.28515625" style="11" customWidth="1"/>
    <col min="9992" max="9992" width="13.42578125" style="11" customWidth="1"/>
    <col min="9993" max="9993" width="6.140625" style="11" customWidth="1"/>
    <col min="9994" max="9994" width="14.7109375" style="11" customWidth="1"/>
    <col min="9995" max="9995" width="11" style="11" customWidth="1"/>
    <col min="9996" max="9996" width="9.7109375" style="11" customWidth="1"/>
    <col min="9997" max="10219" width="9" style="11" customWidth="1"/>
    <col min="10220" max="10220" width="5.140625" style="11" customWidth="1"/>
    <col min="10221" max="10221" width="17.42578125" style="11" customWidth="1"/>
    <col min="10222" max="10222" width="10.42578125" style="11" customWidth="1"/>
    <col min="10223" max="10223" width="6.5703125" style="11" customWidth="1"/>
    <col min="10224" max="10224" width="8.5703125" style="11"/>
    <col min="10225" max="10225" width="9.85546875" style="11" customWidth="1"/>
    <col min="10226" max="10226" width="8.5703125" style="11"/>
    <col min="10227" max="10227" width="9.85546875" style="11" customWidth="1"/>
    <col min="10228" max="10230" width="8.5703125" style="11"/>
    <col min="10231" max="10231" width="7.85546875" style="11" bestFit="1" customWidth="1"/>
    <col min="10232" max="10232" width="29" style="11" customWidth="1"/>
    <col min="10233" max="10233" width="10" style="11" bestFit="1" customWidth="1"/>
    <col min="10234" max="10234" width="7" style="11" customWidth="1"/>
    <col min="10235" max="10235" width="8.42578125" style="11" bestFit="1" customWidth="1"/>
    <col min="10236" max="10244" width="9.28515625" style="11" bestFit="1" customWidth="1"/>
    <col min="10245" max="10245" width="11.42578125" style="11" bestFit="1" customWidth="1"/>
    <col min="10246" max="10246" width="12.7109375" style="11" customWidth="1"/>
    <col min="10247" max="10247" width="5.28515625" style="11" customWidth="1"/>
    <col min="10248" max="10248" width="13.42578125" style="11" customWidth="1"/>
    <col min="10249" max="10249" width="6.140625" style="11" customWidth="1"/>
    <col min="10250" max="10250" width="14.7109375" style="11" customWidth="1"/>
    <col min="10251" max="10251" width="11" style="11" customWidth="1"/>
    <col min="10252" max="10252" width="9.7109375" style="11" customWidth="1"/>
    <col min="10253" max="10475" width="9" style="11" customWidth="1"/>
    <col min="10476" max="10476" width="5.140625" style="11" customWidth="1"/>
    <col min="10477" max="10477" width="17.42578125" style="11" customWidth="1"/>
    <col min="10478" max="10478" width="10.42578125" style="11" customWidth="1"/>
    <col min="10479" max="10479" width="6.5703125" style="11" customWidth="1"/>
    <col min="10480" max="10480" width="8.5703125" style="11"/>
    <col min="10481" max="10481" width="9.85546875" style="11" customWidth="1"/>
    <col min="10482" max="10482" width="8.5703125" style="11"/>
    <col min="10483" max="10483" width="9.85546875" style="11" customWidth="1"/>
    <col min="10484" max="10486" width="8.5703125" style="11"/>
    <col min="10487" max="10487" width="7.85546875" style="11" bestFit="1" customWidth="1"/>
    <col min="10488" max="10488" width="29" style="11" customWidth="1"/>
    <col min="10489" max="10489" width="10" style="11" bestFit="1" customWidth="1"/>
    <col min="10490" max="10490" width="7" style="11" customWidth="1"/>
    <col min="10491" max="10491" width="8.42578125" style="11" bestFit="1" customWidth="1"/>
    <col min="10492" max="10500" width="9.28515625" style="11" bestFit="1" customWidth="1"/>
    <col min="10501" max="10501" width="11.42578125" style="11" bestFit="1" customWidth="1"/>
    <col min="10502" max="10502" width="12.7109375" style="11" customWidth="1"/>
    <col min="10503" max="10503" width="5.28515625" style="11" customWidth="1"/>
    <col min="10504" max="10504" width="13.42578125" style="11" customWidth="1"/>
    <col min="10505" max="10505" width="6.140625" style="11" customWidth="1"/>
    <col min="10506" max="10506" width="14.7109375" style="11" customWidth="1"/>
    <col min="10507" max="10507" width="11" style="11" customWidth="1"/>
    <col min="10508" max="10508" width="9.7109375" style="11" customWidth="1"/>
    <col min="10509" max="10731" width="9" style="11" customWidth="1"/>
    <col min="10732" max="10732" width="5.140625" style="11" customWidth="1"/>
    <col min="10733" max="10733" width="17.42578125" style="11" customWidth="1"/>
    <col min="10734" max="10734" width="10.42578125" style="11" customWidth="1"/>
    <col min="10735" max="10735" width="6.5703125" style="11" customWidth="1"/>
    <col min="10736" max="10736" width="8.5703125" style="11"/>
    <col min="10737" max="10737" width="9.85546875" style="11" customWidth="1"/>
    <col min="10738" max="10738" width="8.5703125" style="11"/>
    <col min="10739" max="10739" width="9.85546875" style="11" customWidth="1"/>
    <col min="10740" max="10742" width="8.5703125" style="11"/>
    <col min="10743" max="10743" width="7.85546875" style="11" bestFit="1" customWidth="1"/>
    <col min="10744" max="10744" width="29" style="11" customWidth="1"/>
    <col min="10745" max="10745" width="10" style="11" bestFit="1" customWidth="1"/>
    <col min="10746" max="10746" width="7" style="11" customWidth="1"/>
    <col min="10747" max="10747" width="8.42578125" style="11" bestFit="1" customWidth="1"/>
    <col min="10748" max="10756" width="9.28515625" style="11" bestFit="1" customWidth="1"/>
    <col min="10757" max="10757" width="11.42578125" style="11" bestFit="1" customWidth="1"/>
    <col min="10758" max="10758" width="12.7109375" style="11" customWidth="1"/>
    <col min="10759" max="10759" width="5.28515625" style="11" customWidth="1"/>
    <col min="10760" max="10760" width="13.42578125" style="11" customWidth="1"/>
    <col min="10761" max="10761" width="6.140625" style="11" customWidth="1"/>
    <col min="10762" max="10762" width="14.7109375" style="11" customWidth="1"/>
    <col min="10763" max="10763" width="11" style="11" customWidth="1"/>
    <col min="10764" max="10764" width="9.7109375" style="11" customWidth="1"/>
    <col min="10765" max="10987" width="9" style="11" customWidth="1"/>
    <col min="10988" max="10988" width="5.140625" style="11" customWidth="1"/>
    <col min="10989" max="10989" width="17.42578125" style="11" customWidth="1"/>
    <col min="10990" max="10990" width="10.42578125" style="11" customWidth="1"/>
    <col min="10991" max="10991" width="6.5703125" style="11" customWidth="1"/>
    <col min="10992" max="10992" width="8.5703125" style="11"/>
    <col min="10993" max="10993" width="9.85546875" style="11" customWidth="1"/>
    <col min="10994" max="10994" width="8.5703125" style="11"/>
    <col min="10995" max="10995" width="9.85546875" style="11" customWidth="1"/>
    <col min="10996" max="10998" width="8.5703125" style="11"/>
    <col min="10999" max="10999" width="7.85546875" style="11" bestFit="1" customWidth="1"/>
    <col min="11000" max="11000" width="29" style="11" customWidth="1"/>
    <col min="11001" max="11001" width="10" style="11" bestFit="1" customWidth="1"/>
    <col min="11002" max="11002" width="7" style="11" customWidth="1"/>
    <col min="11003" max="11003" width="8.42578125" style="11" bestFit="1" customWidth="1"/>
    <col min="11004" max="11012" width="9.28515625" style="11" bestFit="1" customWidth="1"/>
    <col min="11013" max="11013" width="11.42578125" style="11" bestFit="1" customWidth="1"/>
    <col min="11014" max="11014" width="12.7109375" style="11" customWidth="1"/>
    <col min="11015" max="11015" width="5.28515625" style="11" customWidth="1"/>
    <col min="11016" max="11016" width="13.42578125" style="11" customWidth="1"/>
    <col min="11017" max="11017" width="6.140625" style="11" customWidth="1"/>
    <col min="11018" max="11018" width="14.7109375" style="11" customWidth="1"/>
    <col min="11019" max="11019" width="11" style="11" customWidth="1"/>
    <col min="11020" max="11020" width="9.7109375" style="11" customWidth="1"/>
    <col min="11021" max="11243" width="9" style="11" customWidth="1"/>
    <col min="11244" max="11244" width="5.140625" style="11" customWidth="1"/>
    <col min="11245" max="11245" width="17.42578125" style="11" customWidth="1"/>
    <col min="11246" max="11246" width="10.42578125" style="11" customWidth="1"/>
    <col min="11247" max="11247" width="6.5703125" style="11" customWidth="1"/>
    <col min="11248" max="11248" width="8.5703125" style="11"/>
    <col min="11249" max="11249" width="9.85546875" style="11" customWidth="1"/>
    <col min="11250" max="11250" width="8.5703125" style="11"/>
    <col min="11251" max="11251" width="9.85546875" style="11" customWidth="1"/>
    <col min="11252" max="11254" width="8.5703125" style="11"/>
    <col min="11255" max="11255" width="7.85546875" style="11" bestFit="1" customWidth="1"/>
    <col min="11256" max="11256" width="29" style="11" customWidth="1"/>
    <col min="11257" max="11257" width="10" style="11" bestFit="1" customWidth="1"/>
    <col min="11258" max="11258" width="7" style="11" customWidth="1"/>
    <col min="11259" max="11259" width="8.42578125" style="11" bestFit="1" customWidth="1"/>
    <col min="11260" max="11268" width="9.28515625" style="11" bestFit="1" customWidth="1"/>
    <col min="11269" max="11269" width="11.42578125" style="11" bestFit="1" customWidth="1"/>
    <col min="11270" max="11270" width="12.7109375" style="11" customWidth="1"/>
    <col min="11271" max="11271" width="5.28515625" style="11" customWidth="1"/>
    <col min="11272" max="11272" width="13.42578125" style="11" customWidth="1"/>
    <col min="11273" max="11273" width="6.140625" style="11" customWidth="1"/>
    <col min="11274" max="11274" width="14.7109375" style="11" customWidth="1"/>
    <col min="11275" max="11275" width="11" style="11" customWidth="1"/>
    <col min="11276" max="11276" width="9.7109375" style="11" customWidth="1"/>
    <col min="11277" max="11499" width="9" style="11" customWidth="1"/>
    <col min="11500" max="11500" width="5.140625" style="11" customWidth="1"/>
    <col min="11501" max="11501" width="17.42578125" style="11" customWidth="1"/>
    <col min="11502" max="11502" width="10.42578125" style="11" customWidth="1"/>
    <col min="11503" max="11503" width="6.5703125" style="11" customWidth="1"/>
    <col min="11504" max="11504" width="8.5703125" style="11"/>
    <col min="11505" max="11505" width="9.85546875" style="11" customWidth="1"/>
    <col min="11506" max="11506" width="8.5703125" style="11"/>
    <col min="11507" max="11507" width="9.85546875" style="11" customWidth="1"/>
    <col min="11508" max="11510" width="8.5703125" style="11"/>
    <col min="11511" max="11511" width="7.85546875" style="11" bestFit="1" customWidth="1"/>
    <col min="11512" max="11512" width="29" style="11" customWidth="1"/>
    <col min="11513" max="11513" width="10" style="11" bestFit="1" customWidth="1"/>
    <col min="11514" max="11514" width="7" style="11" customWidth="1"/>
    <col min="11515" max="11515" width="8.42578125" style="11" bestFit="1" customWidth="1"/>
    <col min="11516" max="11524" width="9.28515625" style="11" bestFit="1" customWidth="1"/>
    <col min="11525" max="11525" width="11.42578125" style="11" bestFit="1" customWidth="1"/>
    <col min="11526" max="11526" width="12.7109375" style="11" customWidth="1"/>
    <col min="11527" max="11527" width="5.28515625" style="11" customWidth="1"/>
    <col min="11528" max="11528" width="13.42578125" style="11" customWidth="1"/>
    <col min="11529" max="11529" width="6.140625" style="11" customWidth="1"/>
    <col min="11530" max="11530" width="14.7109375" style="11" customWidth="1"/>
    <col min="11531" max="11531" width="11" style="11" customWidth="1"/>
    <col min="11532" max="11532" width="9.7109375" style="11" customWidth="1"/>
    <col min="11533" max="11755" width="9" style="11" customWidth="1"/>
    <col min="11756" max="11756" width="5.140625" style="11" customWidth="1"/>
    <col min="11757" max="11757" width="17.42578125" style="11" customWidth="1"/>
    <col min="11758" max="11758" width="10.42578125" style="11" customWidth="1"/>
    <col min="11759" max="11759" width="6.5703125" style="11" customWidth="1"/>
    <col min="11760" max="11760" width="8.5703125" style="11"/>
    <col min="11761" max="11761" width="9.85546875" style="11" customWidth="1"/>
    <col min="11762" max="11762" width="8.5703125" style="11"/>
    <col min="11763" max="11763" width="9.85546875" style="11" customWidth="1"/>
    <col min="11764" max="11766" width="8.5703125" style="11"/>
    <col min="11767" max="11767" width="7.85546875" style="11" bestFit="1" customWidth="1"/>
    <col min="11768" max="11768" width="29" style="11" customWidth="1"/>
    <col min="11769" max="11769" width="10" style="11" bestFit="1" customWidth="1"/>
    <col min="11770" max="11770" width="7" style="11" customWidth="1"/>
    <col min="11771" max="11771" width="8.42578125" style="11" bestFit="1" customWidth="1"/>
    <col min="11772" max="11780" width="9.28515625" style="11" bestFit="1" customWidth="1"/>
    <col min="11781" max="11781" width="11.42578125" style="11" bestFit="1" customWidth="1"/>
    <col min="11782" max="11782" width="12.7109375" style="11" customWidth="1"/>
    <col min="11783" max="11783" width="5.28515625" style="11" customWidth="1"/>
    <col min="11784" max="11784" width="13.42578125" style="11" customWidth="1"/>
    <col min="11785" max="11785" width="6.140625" style="11" customWidth="1"/>
    <col min="11786" max="11786" width="14.7109375" style="11" customWidth="1"/>
    <col min="11787" max="11787" width="11" style="11" customWidth="1"/>
    <col min="11788" max="11788" width="9.7109375" style="11" customWidth="1"/>
    <col min="11789" max="12011" width="9" style="11" customWidth="1"/>
    <col min="12012" max="12012" width="5.140625" style="11" customWidth="1"/>
    <col min="12013" max="12013" width="17.42578125" style="11" customWidth="1"/>
    <col min="12014" max="12014" width="10.42578125" style="11" customWidth="1"/>
    <col min="12015" max="12015" width="6.5703125" style="11" customWidth="1"/>
    <col min="12016" max="12016" width="8.5703125" style="11"/>
    <col min="12017" max="12017" width="9.85546875" style="11" customWidth="1"/>
    <col min="12018" max="12018" width="8.5703125" style="11"/>
    <col min="12019" max="12019" width="9.85546875" style="11" customWidth="1"/>
    <col min="12020" max="12022" width="8.5703125" style="11"/>
    <col min="12023" max="12023" width="7.85546875" style="11" bestFit="1" customWidth="1"/>
    <col min="12024" max="12024" width="29" style="11" customWidth="1"/>
    <col min="12025" max="12025" width="10" style="11" bestFit="1" customWidth="1"/>
    <col min="12026" max="12026" width="7" style="11" customWidth="1"/>
    <col min="12027" max="12027" width="8.42578125" style="11" bestFit="1" customWidth="1"/>
    <col min="12028" max="12036" width="9.28515625" style="11" bestFit="1" customWidth="1"/>
    <col min="12037" max="12037" width="11.42578125" style="11" bestFit="1" customWidth="1"/>
    <col min="12038" max="12038" width="12.7109375" style="11" customWidth="1"/>
    <col min="12039" max="12039" width="5.28515625" style="11" customWidth="1"/>
    <col min="12040" max="12040" width="13.42578125" style="11" customWidth="1"/>
    <col min="12041" max="12041" width="6.140625" style="11" customWidth="1"/>
    <col min="12042" max="12042" width="14.7109375" style="11" customWidth="1"/>
    <col min="12043" max="12043" width="11" style="11" customWidth="1"/>
    <col min="12044" max="12044" width="9.7109375" style="11" customWidth="1"/>
    <col min="12045" max="12267" width="9" style="11" customWidth="1"/>
    <col min="12268" max="12268" width="5.140625" style="11" customWidth="1"/>
    <col min="12269" max="12269" width="17.42578125" style="11" customWidth="1"/>
    <col min="12270" max="12270" width="10.42578125" style="11" customWidth="1"/>
    <col min="12271" max="12271" width="6.5703125" style="11" customWidth="1"/>
    <col min="12272" max="12272" width="8.5703125" style="11"/>
    <col min="12273" max="12273" width="9.85546875" style="11" customWidth="1"/>
    <col min="12274" max="12274" width="8.5703125" style="11"/>
    <col min="12275" max="12275" width="9.85546875" style="11" customWidth="1"/>
    <col min="12276" max="12278" width="8.5703125" style="11"/>
    <col min="12279" max="12279" width="7.85546875" style="11" bestFit="1" customWidth="1"/>
    <col min="12280" max="12280" width="29" style="11" customWidth="1"/>
    <col min="12281" max="12281" width="10" style="11" bestFit="1" customWidth="1"/>
    <col min="12282" max="12282" width="7" style="11" customWidth="1"/>
    <col min="12283" max="12283" width="8.42578125" style="11" bestFit="1" customWidth="1"/>
    <col min="12284" max="12292" width="9.28515625" style="11" bestFit="1" customWidth="1"/>
    <col min="12293" max="12293" width="11.42578125" style="11" bestFit="1" customWidth="1"/>
    <col min="12294" max="12294" width="12.7109375" style="11" customWidth="1"/>
    <col min="12295" max="12295" width="5.28515625" style="11" customWidth="1"/>
    <col min="12296" max="12296" width="13.42578125" style="11" customWidth="1"/>
    <col min="12297" max="12297" width="6.140625" style="11" customWidth="1"/>
    <col min="12298" max="12298" width="14.7109375" style="11" customWidth="1"/>
    <col min="12299" max="12299" width="11" style="11" customWidth="1"/>
    <col min="12300" max="12300" width="9.7109375" style="11" customWidth="1"/>
    <col min="12301" max="12523" width="9" style="11" customWidth="1"/>
    <col min="12524" max="12524" width="5.140625" style="11" customWidth="1"/>
    <col min="12525" max="12525" width="17.42578125" style="11" customWidth="1"/>
    <col min="12526" max="12526" width="10.42578125" style="11" customWidth="1"/>
    <col min="12527" max="12527" width="6.5703125" style="11" customWidth="1"/>
    <col min="12528" max="12528" width="8.5703125" style="11"/>
    <col min="12529" max="12529" width="9.85546875" style="11" customWidth="1"/>
    <col min="12530" max="12530" width="8.5703125" style="11"/>
    <col min="12531" max="12531" width="9.85546875" style="11" customWidth="1"/>
    <col min="12532" max="12534" width="8.5703125" style="11"/>
    <col min="12535" max="12535" width="7.85546875" style="11" bestFit="1" customWidth="1"/>
    <col min="12536" max="12536" width="29" style="11" customWidth="1"/>
    <col min="12537" max="12537" width="10" style="11" bestFit="1" customWidth="1"/>
    <col min="12538" max="12538" width="7" style="11" customWidth="1"/>
    <col min="12539" max="12539" width="8.42578125" style="11" bestFit="1" customWidth="1"/>
    <col min="12540" max="12548" width="9.28515625" style="11" bestFit="1" customWidth="1"/>
    <col min="12549" max="12549" width="11.42578125" style="11" bestFit="1" customWidth="1"/>
    <col min="12550" max="12550" width="12.7109375" style="11" customWidth="1"/>
    <col min="12551" max="12551" width="5.28515625" style="11" customWidth="1"/>
    <col min="12552" max="12552" width="13.42578125" style="11" customWidth="1"/>
    <col min="12553" max="12553" width="6.140625" style="11" customWidth="1"/>
    <col min="12554" max="12554" width="14.7109375" style="11" customWidth="1"/>
    <col min="12555" max="12555" width="11" style="11" customWidth="1"/>
    <col min="12556" max="12556" width="9.7109375" style="11" customWidth="1"/>
    <col min="12557" max="12779" width="9" style="11" customWidth="1"/>
    <col min="12780" max="12780" width="5.140625" style="11" customWidth="1"/>
    <col min="12781" max="12781" width="17.42578125" style="11" customWidth="1"/>
    <col min="12782" max="12782" width="10.42578125" style="11" customWidth="1"/>
    <col min="12783" max="12783" width="6.5703125" style="11" customWidth="1"/>
    <col min="12784" max="12784" width="8.5703125" style="11"/>
    <col min="12785" max="12785" width="9.85546875" style="11" customWidth="1"/>
    <col min="12786" max="12786" width="8.5703125" style="11"/>
    <col min="12787" max="12787" width="9.85546875" style="11" customWidth="1"/>
    <col min="12788" max="12790" width="8.5703125" style="11"/>
    <col min="12791" max="12791" width="7.85546875" style="11" bestFit="1" customWidth="1"/>
    <col min="12792" max="12792" width="29" style="11" customWidth="1"/>
    <col min="12793" max="12793" width="10" style="11" bestFit="1" customWidth="1"/>
    <col min="12794" max="12794" width="7" style="11" customWidth="1"/>
    <col min="12795" max="12795" width="8.42578125" style="11" bestFit="1" customWidth="1"/>
    <col min="12796" max="12804" width="9.28515625" style="11" bestFit="1" customWidth="1"/>
    <col min="12805" max="12805" width="11.42578125" style="11" bestFit="1" customWidth="1"/>
    <col min="12806" max="12806" width="12.7109375" style="11" customWidth="1"/>
    <col min="12807" max="12807" width="5.28515625" style="11" customWidth="1"/>
    <col min="12808" max="12808" width="13.42578125" style="11" customWidth="1"/>
    <col min="12809" max="12809" width="6.140625" style="11" customWidth="1"/>
    <col min="12810" max="12810" width="14.7109375" style="11" customWidth="1"/>
    <col min="12811" max="12811" width="11" style="11" customWidth="1"/>
    <col min="12812" max="12812" width="9.7109375" style="11" customWidth="1"/>
    <col min="12813" max="13035" width="9" style="11" customWidth="1"/>
    <col min="13036" max="13036" width="5.140625" style="11" customWidth="1"/>
    <col min="13037" max="13037" width="17.42578125" style="11" customWidth="1"/>
    <col min="13038" max="13038" width="10.42578125" style="11" customWidth="1"/>
    <col min="13039" max="13039" width="6.5703125" style="11" customWidth="1"/>
    <col min="13040" max="13040" width="8.5703125" style="11"/>
    <col min="13041" max="13041" width="9.85546875" style="11" customWidth="1"/>
    <col min="13042" max="13042" width="8.5703125" style="11"/>
    <col min="13043" max="13043" width="9.85546875" style="11" customWidth="1"/>
    <col min="13044" max="13046" width="8.5703125" style="11"/>
    <col min="13047" max="13047" width="7.85546875" style="11" bestFit="1" customWidth="1"/>
    <col min="13048" max="13048" width="29" style="11" customWidth="1"/>
    <col min="13049" max="13049" width="10" style="11" bestFit="1" customWidth="1"/>
    <col min="13050" max="13050" width="7" style="11" customWidth="1"/>
    <col min="13051" max="13051" width="8.42578125" style="11" bestFit="1" customWidth="1"/>
    <col min="13052" max="13060" width="9.28515625" style="11" bestFit="1" customWidth="1"/>
    <col min="13061" max="13061" width="11.42578125" style="11" bestFit="1" customWidth="1"/>
    <col min="13062" max="13062" width="12.7109375" style="11" customWidth="1"/>
    <col min="13063" max="13063" width="5.28515625" style="11" customWidth="1"/>
    <col min="13064" max="13064" width="13.42578125" style="11" customWidth="1"/>
    <col min="13065" max="13065" width="6.140625" style="11" customWidth="1"/>
    <col min="13066" max="13066" width="14.7109375" style="11" customWidth="1"/>
    <col min="13067" max="13067" width="11" style="11" customWidth="1"/>
    <col min="13068" max="13068" width="9.7109375" style="11" customWidth="1"/>
    <col min="13069" max="13291" width="9" style="11" customWidth="1"/>
    <col min="13292" max="13292" width="5.140625" style="11" customWidth="1"/>
    <col min="13293" max="13293" width="17.42578125" style="11" customWidth="1"/>
    <col min="13294" max="13294" width="10.42578125" style="11" customWidth="1"/>
    <col min="13295" max="13295" width="6.5703125" style="11" customWidth="1"/>
    <col min="13296" max="13296" width="8.5703125" style="11"/>
    <col min="13297" max="13297" width="9.85546875" style="11" customWidth="1"/>
    <col min="13298" max="13298" width="8.5703125" style="11"/>
    <col min="13299" max="13299" width="9.85546875" style="11" customWidth="1"/>
    <col min="13300" max="13302" width="8.5703125" style="11"/>
    <col min="13303" max="13303" width="7.85546875" style="11" bestFit="1" customWidth="1"/>
    <col min="13304" max="13304" width="29" style="11" customWidth="1"/>
    <col min="13305" max="13305" width="10" style="11" bestFit="1" customWidth="1"/>
    <col min="13306" max="13306" width="7" style="11" customWidth="1"/>
    <col min="13307" max="13307" width="8.42578125" style="11" bestFit="1" customWidth="1"/>
    <col min="13308" max="13316" width="9.28515625" style="11" bestFit="1" customWidth="1"/>
    <col min="13317" max="13317" width="11.42578125" style="11" bestFit="1" customWidth="1"/>
    <col min="13318" max="13318" width="12.7109375" style="11" customWidth="1"/>
    <col min="13319" max="13319" width="5.28515625" style="11" customWidth="1"/>
    <col min="13320" max="13320" width="13.42578125" style="11" customWidth="1"/>
    <col min="13321" max="13321" width="6.140625" style="11" customWidth="1"/>
    <col min="13322" max="13322" width="14.7109375" style="11" customWidth="1"/>
    <col min="13323" max="13323" width="11" style="11" customWidth="1"/>
    <col min="13324" max="13324" width="9.7109375" style="11" customWidth="1"/>
    <col min="13325" max="13547" width="9" style="11" customWidth="1"/>
    <col min="13548" max="13548" width="5.140625" style="11" customWidth="1"/>
    <col min="13549" max="13549" width="17.42578125" style="11" customWidth="1"/>
    <col min="13550" max="13550" width="10.42578125" style="11" customWidth="1"/>
    <col min="13551" max="13551" width="6.5703125" style="11" customWidth="1"/>
    <col min="13552" max="13552" width="8.5703125" style="11"/>
    <col min="13553" max="13553" width="9.85546875" style="11" customWidth="1"/>
    <col min="13554" max="13554" width="8.5703125" style="11"/>
    <col min="13555" max="13555" width="9.85546875" style="11" customWidth="1"/>
    <col min="13556" max="13558" width="8.5703125" style="11"/>
    <col min="13559" max="13559" width="7.85546875" style="11" bestFit="1" customWidth="1"/>
    <col min="13560" max="13560" width="29" style="11" customWidth="1"/>
    <col min="13561" max="13561" width="10" style="11" bestFit="1" customWidth="1"/>
    <col min="13562" max="13562" width="7" style="11" customWidth="1"/>
    <col min="13563" max="13563" width="8.42578125" style="11" bestFit="1" customWidth="1"/>
    <col min="13564" max="13572" width="9.28515625" style="11" bestFit="1" customWidth="1"/>
    <col min="13573" max="13573" width="11.42578125" style="11" bestFit="1" customWidth="1"/>
    <col min="13574" max="13574" width="12.7109375" style="11" customWidth="1"/>
    <col min="13575" max="13575" width="5.28515625" style="11" customWidth="1"/>
    <col min="13576" max="13576" width="13.42578125" style="11" customWidth="1"/>
    <col min="13577" max="13577" width="6.140625" style="11" customWidth="1"/>
    <col min="13578" max="13578" width="14.7109375" style="11" customWidth="1"/>
    <col min="13579" max="13579" width="11" style="11" customWidth="1"/>
    <col min="13580" max="13580" width="9.7109375" style="11" customWidth="1"/>
    <col min="13581" max="13803" width="9" style="11" customWidth="1"/>
    <col min="13804" max="13804" width="5.140625" style="11" customWidth="1"/>
    <col min="13805" max="13805" width="17.42578125" style="11" customWidth="1"/>
    <col min="13806" max="13806" width="10.42578125" style="11" customWidth="1"/>
    <col min="13807" max="13807" width="6.5703125" style="11" customWidth="1"/>
    <col min="13808" max="13808" width="8.5703125" style="11"/>
    <col min="13809" max="13809" width="9.85546875" style="11" customWidth="1"/>
    <col min="13810" max="13810" width="8.5703125" style="11"/>
    <col min="13811" max="13811" width="9.85546875" style="11" customWidth="1"/>
    <col min="13812" max="13814" width="8.5703125" style="11"/>
    <col min="13815" max="13815" width="7.85546875" style="11" bestFit="1" customWidth="1"/>
    <col min="13816" max="13816" width="29" style="11" customWidth="1"/>
    <col min="13817" max="13817" width="10" style="11" bestFit="1" customWidth="1"/>
    <col min="13818" max="13818" width="7" style="11" customWidth="1"/>
    <col min="13819" max="13819" width="8.42578125" style="11" bestFit="1" customWidth="1"/>
    <col min="13820" max="13828" width="9.28515625" style="11" bestFit="1" customWidth="1"/>
    <col min="13829" max="13829" width="11.42578125" style="11" bestFit="1" customWidth="1"/>
    <col min="13830" max="13830" width="12.7109375" style="11" customWidth="1"/>
    <col min="13831" max="13831" width="5.28515625" style="11" customWidth="1"/>
    <col min="13832" max="13832" width="13.42578125" style="11" customWidth="1"/>
    <col min="13833" max="13833" width="6.140625" style="11" customWidth="1"/>
    <col min="13834" max="13834" width="14.7109375" style="11" customWidth="1"/>
    <col min="13835" max="13835" width="11" style="11" customWidth="1"/>
    <col min="13836" max="13836" width="9.7109375" style="11" customWidth="1"/>
    <col min="13837" max="14059" width="9" style="11" customWidth="1"/>
    <col min="14060" max="14060" width="5.140625" style="11" customWidth="1"/>
    <col min="14061" max="14061" width="17.42578125" style="11" customWidth="1"/>
    <col min="14062" max="14062" width="10.42578125" style="11" customWidth="1"/>
    <col min="14063" max="14063" width="6.5703125" style="11" customWidth="1"/>
    <col min="14064" max="14064" width="8.5703125" style="11"/>
    <col min="14065" max="14065" width="9.85546875" style="11" customWidth="1"/>
    <col min="14066" max="14066" width="8.5703125" style="11"/>
    <col min="14067" max="14067" width="9.85546875" style="11" customWidth="1"/>
    <col min="14068" max="14070" width="8.5703125" style="11"/>
    <col min="14071" max="14071" width="7.85546875" style="11" bestFit="1" customWidth="1"/>
    <col min="14072" max="14072" width="29" style="11" customWidth="1"/>
    <col min="14073" max="14073" width="10" style="11" bestFit="1" customWidth="1"/>
    <col min="14074" max="14074" width="7" style="11" customWidth="1"/>
    <col min="14075" max="14075" width="8.42578125" style="11" bestFit="1" customWidth="1"/>
    <col min="14076" max="14084" width="9.28515625" style="11" bestFit="1" customWidth="1"/>
    <col min="14085" max="14085" width="11.42578125" style="11" bestFit="1" customWidth="1"/>
    <col min="14086" max="14086" width="12.7109375" style="11" customWidth="1"/>
    <col min="14087" max="14087" width="5.28515625" style="11" customWidth="1"/>
    <col min="14088" max="14088" width="13.42578125" style="11" customWidth="1"/>
    <col min="14089" max="14089" width="6.140625" style="11" customWidth="1"/>
    <col min="14090" max="14090" width="14.7109375" style="11" customWidth="1"/>
    <col min="14091" max="14091" width="11" style="11" customWidth="1"/>
    <col min="14092" max="14092" width="9.7109375" style="11" customWidth="1"/>
    <col min="14093" max="14315" width="9" style="11" customWidth="1"/>
    <col min="14316" max="14316" width="5.140625" style="11" customWidth="1"/>
    <col min="14317" max="14317" width="17.42578125" style="11" customWidth="1"/>
    <col min="14318" max="14318" width="10.42578125" style="11" customWidth="1"/>
    <col min="14319" max="14319" width="6.5703125" style="11" customWidth="1"/>
    <col min="14320" max="14320" width="8.5703125" style="11"/>
    <col min="14321" max="14321" width="9.85546875" style="11" customWidth="1"/>
    <col min="14322" max="14322" width="8.5703125" style="11"/>
    <col min="14323" max="14323" width="9.85546875" style="11" customWidth="1"/>
    <col min="14324" max="14326" width="8.5703125" style="11"/>
    <col min="14327" max="14327" width="7.85546875" style="11" bestFit="1" customWidth="1"/>
    <col min="14328" max="14328" width="29" style="11" customWidth="1"/>
    <col min="14329" max="14329" width="10" style="11" bestFit="1" customWidth="1"/>
    <col min="14330" max="14330" width="7" style="11" customWidth="1"/>
    <col min="14331" max="14331" width="8.42578125" style="11" bestFit="1" customWidth="1"/>
    <col min="14332" max="14340" width="9.28515625" style="11" bestFit="1" customWidth="1"/>
    <col min="14341" max="14341" width="11.42578125" style="11" bestFit="1" customWidth="1"/>
    <col min="14342" max="14342" width="12.7109375" style="11" customWidth="1"/>
    <col min="14343" max="14343" width="5.28515625" style="11" customWidth="1"/>
    <col min="14344" max="14344" width="13.42578125" style="11" customWidth="1"/>
    <col min="14345" max="14345" width="6.140625" style="11" customWidth="1"/>
    <col min="14346" max="14346" width="14.7109375" style="11" customWidth="1"/>
    <col min="14347" max="14347" width="11" style="11" customWidth="1"/>
    <col min="14348" max="14348" width="9.7109375" style="11" customWidth="1"/>
    <col min="14349" max="14571" width="9" style="11" customWidth="1"/>
    <col min="14572" max="14572" width="5.140625" style="11" customWidth="1"/>
    <col min="14573" max="14573" width="17.42578125" style="11" customWidth="1"/>
    <col min="14574" max="14574" width="10.42578125" style="11" customWidth="1"/>
    <col min="14575" max="14575" width="6.5703125" style="11" customWidth="1"/>
    <col min="14576" max="14576" width="8.5703125" style="11"/>
    <col min="14577" max="14577" width="9.85546875" style="11" customWidth="1"/>
    <col min="14578" max="14578" width="8.5703125" style="11"/>
    <col min="14579" max="14579" width="9.85546875" style="11" customWidth="1"/>
    <col min="14580" max="14582" width="8.5703125" style="11"/>
    <col min="14583" max="14583" width="7.85546875" style="11" bestFit="1" customWidth="1"/>
    <col min="14584" max="14584" width="29" style="11" customWidth="1"/>
    <col min="14585" max="14585" width="10" style="11" bestFit="1" customWidth="1"/>
    <col min="14586" max="14586" width="7" style="11" customWidth="1"/>
    <col min="14587" max="14587" width="8.42578125" style="11" bestFit="1" customWidth="1"/>
    <col min="14588" max="14596" width="9.28515625" style="11" bestFit="1" customWidth="1"/>
    <col min="14597" max="14597" width="11.42578125" style="11" bestFit="1" customWidth="1"/>
    <col min="14598" max="14598" width="12.7109375" style="11" customWidth="1"/>
    <col min="14599" max="14599" width="5.28515625" style="11" customWidth="1"/>
    <col min="14600" max="14600" width="13.42578125" style="11" customWidth="1"/>
    <col min="14601" max="14601" width="6.140625" style="11" customWidth="1"/>
    <col min="14602" max="14602" width="14.7109375" style="11" customWidth="1"/>
    <col min="14603" max="14603" width="11" style="11" customWidth="1"/>
    <col min="14604" max="14604" width="9.7109375" style="11" customWidth="1"/>
    <col min="14605" max="14827" width="9" style="11" customWidth="1"/>
    <col min="14828" max="14828" width="5.140625" style="11" customWidth="1"/>
    <col min="14829" max="14829" width="17.42578125" style="11" customWidth="1"/>
    <col min="14830" max="14830" width="10.42578125" style="11" customWidth="1"/>
    <col min="14831" max="14831" width="6.5703125" style="11" customWidth="1"/>
    <col min="14832" max="14832" width="8.5703125" style="11"/>
    <col min="14833" max="14833" width="9.85546875" style="11" customWidth="1"/>
    <col min="14834" max="14834" width="8.5703125" style="11"/>
    <col min="14835" max="14835" width="9.85546875" style="11" customWidth="1"/>
    <col min="14836" max="14838" width="8.5703125" style="11"/>
    <col min="14839" max="14839" width="7.85546875" style="11" bestFit="1" customWidth="1"/>
    <col min="14840" max="14840" width="29" style="11" customWidth="1"/>
    <col min="14841" max="14841" width="10" style="11" bestFit="1" customWidth="1"/>
    <col min="14842" max="14842" width="7" style="11" customWidth="1"/>
    <col min="14843" max="14843" width="8.42578125" style="11" bestFit="1" customWidth="1"/>
    <col min="14844" max="14852" width="9.28515625" style="11" bestFit="1" customWidth="1"/>
    <col min="14853" max="14853" width="11.42578125" style="11" bestFit="1" customWidth="1"/>
    <col min="14854" max="14854" width="12.7109375" style="11" customWidth="1"/>
    <col min="14855" max="14855" width="5.28515625" style="11" customWidth="1"/>
    <col min="14856" max="14856" width="13.42578125" style="11" customWidth="1"/>
    <col min="14857" max="14857" width="6.140625" style="11" customWidth="1"/>
    <col min="14858" max="14858" width="14.7109375" style="11" customWidth="1"/>
    <col min="14859" max="14859" width="11" style="11" customWidth="1"/>
    <col min="14860" max="14860" width="9.7109375" style="11" customWidth="1"/>
    <col min="14861" max="15083" width="9" style="11" customWidth="1"/>
    <col min="15084" max="15084" width="5.140625" style="11" customWidth="1"/>
    <col min="15085" max="15085" width="17.42578125" style="11" customWidth="1"/>
    <col min="15086" max="15086" width="10.42578125" style="11" customWidth="1"/>
    <col min="15087" max="15087" width="6.5703125" style="11" customWidth="1"/>
    <col min="15088" max="15088" width="8.5703125" style="11"/>
    <col min="15089" max="15089" width="9.85546875" style="11" customWidth="1"/>
    <col min="15090" max="15090" width="8.5703125" style="11"/>
    <col min="15091" max="15091" width="9.85546875" style="11" customWidth="1"/>
    <col min="15092" max="15094" width="8.5703125" style="11"/>
    <col min="15095" max="15095" width="7.85546875" style="11" bestFit="1" customWidth="1"/>
    <col min="15096" max="15096" width="29" style="11" customWidth="1"/>
    <col min="15097" max="15097" width="10" style="11" bestFit="1" customWidth="1"/>
    <col min="15098" max="15098" width="7" style="11" customWidth="1"/>
    <col min="15099" max="15099" width="8.42578125" style="11" bestFit="1" customWidth="1"/>
    <col min="15100" max="15108" width="9.28515625" style="11" bestFit="1" customWidth="1"/>
    <col min="15109" max="15109" width="11.42578125" style="11" bestFit="1" customWidth="1"/>
    <col min="15110" max="15110" width="12.7109375" style="11" customWidth="1"/>
    <col min="15111" max="15111" width="5.28515625" style="11" customWidth="1"/>
    <col min="15112" max="15112" width="13.42578125" style="11" customWidth="1"/>
    <col min="15113" max="15113" width="6.140625" style="11" customWidth="1"/>
    <col min="15114" max="15114" width="14.7109375" style="11" customWidth="1"/>
    <col min="15115" max="15115" width="11" style="11" customWidth="1"/>
    <col min="15116" max="15116" width="9.7109375" style="11" customWidth="1"/>
    <col min="15117" max="15339" width="9" style="11" customWidth="1"/>
    <col min="15340" max="15340" width="5.140625" style="11" customWidth="1"/>
    <col min="15341" max="15341" width="17.42578125" style="11" customWidth="1"/>
    <col min="15342" max="15342" width="10.42578125" style="11" customWidth="1"/>
    <col min="15343" max="15343" width="6.5703125" style="11" customWidth="1"/>
    <col min="15344" max="15344" width="8.5703125" style="11"/>
    <col min="15345" max="15345" width="9.85546875" style="11" customWidth="1"/>
    <col min="15346" max="15346" width="8.5703125" style="11"/>
    <col min="15347" max="15347" width="9.85546875" style="11" customWidth="1"/>
    <col min="15348" max="15350" width="8.5703125" style="11"/>
    <col min="15351" max="15351" width="7.85546875" style="11" bestFit="1" customWidth="1"/>
    <col min="15352" max="15352" width="29" style="11" customWidth="1"/>
    <col min="15353" max="15353" width="10" style="11" bestFit="1" customWidth="1"/>
    <col min="15354" max="15354" width="7" style="11" customWidth="1"/>
    <col min="15355" max="15355" width="8.42578125" style="11" bestFit="1" customWidth="1"/>
    <col min="15356" max="15364" width="9.28515625" style="11" bestFit="1" customWidth="1"/>
    <col min="15365" max="15365" width="11.42578125" style="11" bestFit="1" customWidth="1"/>
    <col min="15366" max="15366" width="12.7109375" style="11" customWidth="1"/>
    <col min="15367" max="15367" width="5.28515625" style="11" customWidth="1"/>
    <col min="15368" max="15368" width="13.42578125" style="11" customWidth="1"/>
    <col min="15369" max="15369" width="6.140625" style="11" customWidth="1"/>
    <col min="15370" max="15370" width="14.7109375" style="11" customWidth="1"/>
    <col min="15371" max="15371" width="11" style="11" customWidth="1"/>
    <col min="15372" max="15372" width="9.7109375" style="11" customWidth="1"/>
    <col min="15373" max="15595" width="9" style="11" customWidth="1"/>
    <col min="15596" max="15596" width="5.140625" style="11" customWidth="1"/>
    <col min="15597" max="15597" width="17.42578125" style="11" customWidth="1"/>
    <col min="15598" max="15598" width="10.42578125" style="11" customWidth="1"/>
    <col min="15599" max="15599" width="6.5703125" style="11" customWidth="1"/>
    <col min="15600" max="15600" width="8.5703125" style="11"/>
    <col min="15601" max="15601" width="9.85546875" style="11" customWidth="1"/>
    <col min="15602" max="15602" width="8.5703125" style="11"/>
    <col min="15603" max="15603" width="9.85546875" style="11" customWidth="1"/>
    <col min="15604" max="15606" width="8.5703125" style="11"/>
    <col min="15607" max="15607" width="7.85546875" style="11" bestFit="1" customWidth="1"/>
    <col min="15608" max="15608" width="29" style="11" customWidth="1"/>
    <col min="15609" max="15609" width="10" style="11" bestFit="1" customWidth="1"/>
    <col min="15610" max="15610" width="7" style="11" customWidth="1"/>
    <col min="15611" max="15611" width="8.42578125" style="11" bestFit="1" customWidth="1"/>
    <col min="15612" max="15620" width="9.28515625" style="11" bestFit="1" customWidth="1"/>
    <col min="15621" max="15621" width="11.42578125" style="11" bestFit="1" customWidth="1"/>
    <col min="15622" max="15622" width="12.7109375" style="11" customWidth="1"/>
    <col min="15623" max="15623" width="5.28515625" style="11" customWidth="1"/>
    <col min="15624" max="15624" width="13.42578125" style="11" customWidth="1"/>
    <col min="15625" max="15625" width="6.140625" style="11" customWidth="1"/>
    <col min="15626" max="15626" width="14.7109375" style="11" customWidth="1"/>
    <col min="15627" max="15627" width="11" style="11" customWidth="1"/>
    <col min="15628" max="15628" width="9.7109375" style="11" customWidth="1"/>
    <col min="15629" max="15851" width="9" style="11" customWidth="1"/>
    <col min="15852" max="15852" width="5.140625" style="11" customWidth="1"/>
    <col min="15853" max="15853" width="17.42578125" style="11" customWidth="1"/>
    <col min="15854" max="15854" width="10.42578125" style="11" customWidth="1"/>
    <col min="15855" max="15855" width="6.5703125" style="11" customWidth="1"/>
    <col min="15856" max="15856" width="8.5703125" style="11"/>
    <col min="15857" max="15857" width="9.85546875" style="11" customWidth="1"/>
    <col min="15858" max="15858" width="8.5703125" style="11"/>
    <col min="15859" max="15859" width="9.85546875" style="11" customWidth="1"/>
    <col min="15860" max="15862" width="8.5703125" style="11"/>
    <col min="15863" max="15863" width="7.85546875" style="11" bestFit="1" customWidth="1"/>
    <col min="15864" max="15864" width="29" style="11" customWidth="1"/>
    <col min="15865" max="15865" width="10" style="11" bestFit="1" customWidth="1"/>
    <col min="15866" max="15866" width="7" style="11" customWidth="1"/>
    <col min="15867" max="15867" width="8.42578125" style="11" bestFit="1" customWidth="1"/>
    <col min="15868" max="15876" width="9.28515625" style="11" bestFit="1" customWidth="1"/>
    <col min="15877" max="15877" width="11.42578125" style="11" bestFit="1" customWidth="1"/>
    <col min="15878" max="15878" width="12.7109375" style="11" customWidth="1"/>
    <col min="15879" max="15879" width="5.28515625" style="11" customWidth="1"/>
    <col min="15880" max="15880" width="13.42578125" style="11" customWidth="1"/>
    <col min="15881" max="15881" width="6.140625" style="11" customWidth="1"/>
    <col min="15882" max="15882" width="14.7109375" style="11" customWidth="1"/>
    <col min="15883" max="15883" width="11" style="11" customWidth="1"/>
    <col min="15884" max="15884" width="9.7109375" style="11" customWidth="1"/>
    <col min="15885" max="16107" width="9" style="11" customWidth="1"/>
    <col min="16108" max="16108" width="5.140625" style="11" customWidth="1"/>
    <col min="16109" max="16109" width="17.42578125" style="11" customWidth="1"/>
    <col min="16110" max="16110" width="10.42578125" style="11" customWidth="1"/>
    <col min="16111" max="16111" width="6.5703125" style="11" customWidth="1"/>
    <col min="16112" max="16112" width="8.5703125" style="11"/>
    <col min="16113" max="16113" width="9.85546875" style="11" customWidth="1"/>
    <col min="16114" max="16114" width="8.5703125" style="11"/>
    <col min="16115" max="16115" width="9.85546875" style="11" customWidth="1"/>
    <col min="16116" max="16118" width="8.5703125" style="11"/>
    <col min="16119" max="16119" width="7.85546875" style="11" bestFit="1" customWidth="1"/>
    <col min="16120" max="16120" width="29" style="11" customWidth="1"/>
    <col min="16121" max="16121" width="10" style="11" bestFit="1" customWidth="1"/>
    <col min="16122" max="16122" width="7" style="11" customWidth="1"/>
    <col min="16123" max="16123" width="8.42578125" style="11" bestFit="1" customWidth="1"/>
    <col min="16124" max="16132" width="9.28515625" style="11" bestFit="1" customWidth="1"/>
    <col min="16133" max="16133" width="11.42578125" style="11" bestFit="1" customWidth="1"/>
    <col min="16134" max="16134" width="12.7109375" style="11" customWidth="1"/>
    <col min="16135" max="16135" width="5.28515625" style="11" customWidth="1"/>
    <col min="16136" max="16136" width="13.42578125" style="11" customWidth="1"/>
    <col min="16137" max="16137" width="6.140625" style="11" customWidth="1"/>
    <col min="16138" max="16138" width="14.7109375" style="11" customWidth="1"/>
    <col min="16139" max="16139" width="11" style="11" customWidth="1"/>
    <col min="16140" max="16140" width="9.7109375" style="11" customWidth="1"/>
    <col min="16141" max="16363" width="9" style="11" customWidth="1"/>
    <col min="16364" max="16364" width="5.140625" style="11" customWidth="1"/>
    <col min="16365" max="16365" width="17.42578125" style="11" customWidth="1"/>
    <col min="16366" max="16366" width="10.42578125" style="11" customWidth="1"/>
    <col min="16367" max="16367" width="6.5703125" style="11" customWidth="1"/>
    <col min="16368" max="16368" width="8.5703125" style="11"/>
    <col min="16369" max="16369" width="9.85546875" style="11" customWidth="1"/>
    <col min="16370" max="16370" width="8.5703125" style="11"/>
    <col min="16371" max="16371" width="9.85546875" style="11" customWidth="1"/>
    <col min="16372" max="16384" width="8.5703125" style="11"/>
  </cols>
  <sheetData>
    <row r="2" spans="1:12" ht="22.5" customHeight="1" x14ac:dyDescent="0.2">
      <c r="A2" s="222" t="s">
        <v>33</v>
      </c>
      <c r="B2" s="223"/>
      <c r="C2" s="223"/>
      <c r="D2" s="223"/>
      <c r="E2" s="223"/>
      <c r="F2" s="223"/>
      <c r="G2" s="223"/>
      <c r="H2" s="224"/>
      <c r="I2" s="225"/>
      <c r="J2" s="226"/>
    </row>
    <row r="3" spans="1:12" ht="21.75" customHeight="1" x14ac:dyDescent="0.2">
      <c r="A3" s="227" t="s">
        <v>34</v>
      </c>
      <c r="B3" s="228"/>
      <c r="C3" s="228"/>
      <c r="D3" s="228"/>
      <c r="E3" s="228"/>
      <c r="F3" s="228"/>
      <c r="G3" s="228"/>
      <c r="H3" s="229"/>
      <c r="I3" s="230"/>
      <c r="J3" s="228"/>
    </row>
    <row r="4" spans="1:12" ht="18.75" customHeight="1" x14ac:dyDescent="0.2">
      <c r="A4" s="231" t="s">
        <v>35</v>
      </c>
      <c r="B4" s="232"/>
      <c r="C4" s="232"/>
      <c r="D4" s="232"/>
      <c r="E4" s="232"/>
      <c r="F4" s="232"/>
      <c r="G4" s="232"/>
      <c r="H4" s="233"/>
      <c r="I4" s="234"/>
      <c r="J4" s="232"/>
    </row>
    <row r="5" spans="1:12" ht="15" x14ac:dyDescent="0.2">
      <c r="A5" s="235" t="s">
        <v>32</v>
      </c>
      <c r="B5" s="236"/>
      <c r="C5" s="236"/>
      <c r="D5" s="236"/>
      <c r="E5" s="236"/>
      <c r="F5" s="236"/>
      <c r="G5" s="236"/>
      <c r="H5" s="237"/>
      <c r="I5" s="238"/>
      <c r="J5" s="236"/>
    </row>
    <row r="6" spans="1:12" ht="36.75" customHeight="1" x14ac:dyDescent="0.2">
      <c r="A6" s="215" t="str">
        <f>'Planilha Inicial'!A6</f>
        <v>OBRA: CONTENÇÃO NA AV. DR. OTÁVIO DIAS MOREIRA, BAIRRO BOM CLIMA</v>
      </c>
      <c r="B6" s="216"/>
      <c r="C6" s="216"/>
      <c r="D6" s="216"/>
      <c r="E6" s="216"/>
      <c r="F6" s="216"/>
      <c r="G6" s="216"/>
      <c r="H6" s="130"/>
      <c r="I6" s="108"/>
      <c r="J6" s="160" t="s">
        <v>63</v>
      </c>
      <c r="K6" s="12"/>
    </row>
    <row r="7" spans="1:12" s="105" customFormat="1" ht="14.25" customHeight="1" x14ac:dyDescent="0.2">
      <c r="A7" s="131" t="s">
        <v>5</v>
      </c>
      <c r="B7" s="101" t="s">
        <v>16</v>
      </c>
      <c r="C7" s="101" t="s">
        <v>17</v>
      </c>
      <c r="D7" s="101" t="s">
        <v>18</v>
      </c>
      <c r="E7" s="102" t="s">
        <v>19</v>
      </c>
      <c r="F7" s="102" t="s">
        <v>20</v>
      </c>
      <c r="G7" s="102" t="s">
        <v>21</v>
      </c>
      <c r="H7" s="132" t="s">
        <v>60</v>
      </c>
      <c r="I7" s="115" t="s">
        <v>61</v>
      </c>
      <c r="J7" s="103" t="s">
        <v>22</v>
      </c>
      <c r="K7" s="104"/>
      <c r="L7" s="104"/>
    </row>
    <row r="8" spans="1:12" ht="14.65" customHeight="1" x14ac:dyDescent="0.2">
      <c r="A8" s="219">
        <v>1</v>
      </c>
      <c r="B8" s="220" t="str">
        <f>'Planilha Inicial'!C12</f>
        <v>PROJETOS</v>
      </c>
      <c r="C8" s="221" t="s">
        <v>23</v>
      </c>
      <c r="D8" s="221"/>
      <c r="E8" s="170"/>
      <c r="F8" s="161"/>
      <c r="G8" s="162"/>
      <c r="H8" s="163"/>
      <c r="I8" s="164"/>
      <c r="J8" s="90"/>
      <c r="K8" s="91"/>
      <c r="L8" s="91"/>
    </row>
    <row r="9" spans="1:12" x14ac:dyDescent="0.2">
      <c r="A9" s="219"/>
      <c r="B9" s="220"/>
      <c r="C9" s="92">
        <f>C10/C$23</f>
        <v>0.14074415975051552</v>
      </c>
      <c r="D9" s="93" t="s">
        <v>24</v>
      </c>
      <c r="E9" s="151">
        <v>1</v>
      </c>
      <c r="F9" s="165"/>
      <c r="G9" s="165"/>
      <c r="H9" s="165"/>
      <c r="I9" s="165"/>
      <c r="J9" s="153">
        <f>SUM(E9:I9)</f>
        <v>1</v>
      </c>
      <c r="K9" s="91"/>
      <c r="L9" s="91"/>
    </row>
    <row r="10" spans="1:12" x14ac:dyDescent="0.2">
      <c r="A10" s="219"/>
      <c r="B10" s="220"/>
      <c r="C10" s="95">
        <f>'Planilha Inicial'!H12</f>
        <v>104611.4</v>
      </c>
      <c r="D10" s="93" t="s">
        <v>25</v>
      </c>
      <c r="E10" s="157">
        <f>E9*$C$10</f>
        <v>104611.4</v>
      </c>
      <c r="F10" s="166"/>
      <c r="G10" s="166"/>
      <c r="H10" s="166"/>
      <c r="I10" s="166"/>
      <c r="J10" s="154">
        <f>SUM(E10:I10)</f>
        <v>104611.4</v>
      </c>
      <c r="K10" s="96"/>
      <c r="L10" s="97"/>
    </row>
    <row r="11" spans="1:12" ht="14.65" customHeight="1" x14ac:dyDescent="0.2">
      <c r="A11" s="219">
        <v>2</v>
      </c>
      <c r="B11" s="220" t="str">
        <f>'Planilha Inicial'!C14</f>
        <v>MURO DE GABIÃO</v>
      </c>
      <c r="C11" s="221" t="s">
        <v>23</v>
      </c>
      <c r="D11" s="221"/>
      <c r="E11" s="159"/>
      <c r="F11" s="167"/>
      <c r="G11" s="167"/>
      <c r="H11" s="168"/>
      <c r="I11" s="169"/>
      <c r="J11" s="155"/>
      <c r="K11" s="91"/>
      <c r="L11" s="91"/>
    </row>
    <row r="12" spans="1:12" x14ac:dyDescent="0.2">
      <c r="A12" s="219"/>
      <c r="B12" s="220"/>
      <c r="C12" s="92">
        <f>C13/C$23</f>
        <v>0.66233047440802639</v>
      </c>
      <c r="D12" s="93" t="s">
        <v>24</v>
      </c>
      <c r="E12" s="152"/>
      <c r="F12" s="156">
        <f>25%</f>
        <v>0.25</v>
      </c>
      <c r="G12" s="156">
        <f>25%</f>
        <v>0.25</v>
      </c>
      <c r="H12" s="156">
        <f>25%</f>
        <v>0.25</v>
      </c>
      <c r="I12" s="156">
        <f>25%</f>
        <v>0.25</v>
      </c>
      <c r="J12" s="153">
        <f>SUM(E12:I12)</f>
        <v>1</v>
      </c>
      <c r="K12" s="91"/>
      <c r="L12" s="91"/>
    </row>
    <row r="13" spans="1:12" x14ac:dyDescent="0.2">
      <c r="A13" s="219"/>
      <c r="B13" s="220"/>
      <c r="C13" s="95">
        <f>'Planilha Inicial'!H14</f>
        <v>492292.67</v>
      </c>
      <c r="D13" s="93" t="s">
        <v>25</v>
      </c>
      <c r="E13" s="158"/>
      <c r="F13" s="157">
        <f>F12*$C$13</f>
        <v>123073.1675</v>
      </c>
      <c r="G13" s="157">
        <f t="shared" ref="G13:I13" si="0">G12*$C$13</f>
        <v>123073.1675</v>
      </c>
      <c r="H13" s="157">
        <f t="shared" si="0"/>
        <v>123073.1675</v>
      </c>
      <c r="I13" s="157">
        <f t="shared" si="0"/>
        <v>123073.1675</v>
      </c>
      <c r="J13" s="154">
        <f>SUM(E13:I13)</f>
        <v>492292.67</v>
      </c>
      <c r="K13" s="96"/>
      <c r="L13" s="97"/>
    </row>
    <row r="14" spans="1:12" ht="14.65" customHeight="1" x14ac:dyDescent="0.2">
      <c r="A14" s="219">
        <v>3</v>
      </c>
      <c r="B14" s="220" t="str">
        <f>'Planilha Inicial'!C16</f>
        <v xml:space="preserve">GUARDA-CORPO, CORRIMÃO E DEFENSA </v>
      </c>
      <c r="C14" s="221" t="s">
        <v>23</v>
      </c>
      <c r="D14" s="221"/>
      <c r="E14" s="159"/>
      <c r="F14" s="171"/>
      <c r="G14" s="171"/>
      <c r="H14" s="172"/>
      <c r="I14" s="169"/>
      <c r="J14" s="90"/>
      <c r="K14" s="91"/>
      <c r="L14" s="91"/>
    </row>
    <row r="15" spans="1:12" x14ac:dyDescent="0.2">
      <c r="A15" s="219"/>
      <c r="B15" s="220"/>
      <c r="C15" s="92">
        <f>C16/C$23</f>
        <v>6.0322615846896833E-2</v>
      </c>
      <c r="D15" s="93" t="s">
        <v>24</v>
      </c>
      <c r="E15" s="152"/>
      <c r="F15" s="156"/>
      <c r="G15" s="156"/>
      <c r="H15" s="156"/>
      <c r="I15" s="156">
        <v>1</v>
      </c>
      <c r="J15" s="94">
        <f>SUM(E15:I15)</f>
        <v>1</v>
      </c>
      <c r="K15" s="91"/>
      <c r="L15" s="91"/>
    </row>
    <row r="16" spans="1:12" x14ac:dyDescent="0.2">
      <c r="A16" s="219"/>
      <c r="B16" s="220"/>
      <c r="C16" s="95">
        <f>'Planilha Inicial'!H16</f>
        <v>44836.2</v>
      </c>
      <c r="D16" s="93" t="s">
        <v>25</v>
      </c>
      <c r="E16" s="158"/>
      <c r="F16" s="157"/>
      <c r="G16" s="157"/>
      <c r="H16" s="157"/>
      <c r="I16" s="157">
        <f t="shared" ref="I16" si="1">I15*$C$16</f>
        <v>44836.2</v>
      </c>
      <c r="J16" s="95">
        <f>E16+F16+G16+H16+I16</f>
        <v>44836.2</v>
      </c>
      <c r="K16" s="96"/>
      <c r="L16" s="97"/>
    </row>
    <row r="17" spans="1:12" ht="14.65" customHeight="1" x14ac:dyDescent="0.2">
      <c r="A17" s="219">
        <v>4</v>
      </c>
      <c r="B17" s="220" t="str">
        <f>'Planilha Inicial'!C18</f>
        <v>PASSEIO</v>
      </c>
      <c r="C17" s="221" t="s">
        <v>23</v>
      </c>
      <c r="D17" s="221"/>
      <c r="E17" s="162"/>
      <c r="F17" s="106"/>
      <c r="G17" s="106"/>
      <c r="H17" s="173"/>
      <c r="I17" s="174"/>
      <c r="J17" s="90"/>
      <c r="K17" s="91"/>
      <c r="L17" s="91"/>
    </row>
    <row r="18" spans="1:12" x14ac:dyDescent="0.2">
      <c r="A18" s="219"/>
      <c r="B18" s="220"/>
      <c r="C18" s="92">
        <f>C19/C$23</f>
        <v>1.6640443254351593E-2</v>
      </c>
      <c r="D18" s="93" t="s">
        <v>24</v>
      </c>
      <c r="E18" s="165"/>
      <c r="F18" s="156"/>
      <c r="G18" s="156"/>
      <c r="H18" s="156">
        <v>0.5</v>
      </c>
      <c r="I18" s="156">
        <v>0.5</v>
      </c>
      <c r="J18" s="94">
        <f>SUM(E18:I18)</f>
        <v>1</v>
      </c>
      <c r="K18" s="91"/>
      <c r="L18" s="91"/>
    </row>
    <row r="19" spans="1:12" x14ac:dyDescent="0.2">
      <c r="A19" s="219"/>
      <c r="B19" s="220"/>
      <c r="C19" s="95">
        <f>'Planilha Inicial'!H18</f>
        <v>12368.4</v>
      </c>
      <c r="D19" s="93" t="s">
        <v>25</v>
      </c>
      <c r="E19" s="166"/>
      <c r="F19" s="107"/>
      <c r="G19" s="107"/>
      <c r="H19" s="157">
        <f>H18*$C$19</f>
        <v>6184.2</v>
      </c>
      <c r="I19" s="157">
        <f>I18*$C$19</f>
        <v>6184.2</v>
      </c>
      <c r="J19" s="95">
        <f>E19+F19+G19+H19+I19</f>
        <v>12368.4</v>
      </c>
      <c r="K19" s="96"/>
      <c r="L19" s="97"/>
    </row>
    <row r="20" spans="1:12" ht="14.65" customHeight="1" x14ac:dyDescent="0.2">
      <c r="A20" s="219">
        <v>5</v>
      </c>
      <c r="B20" s="220" t="str">
        <f>'Planilha Inicial'!C20</f>
        <v>PAVIMENTAÇÃO</v>
      </c>
      <c r="C20" s="221" t="s">
        <v>23</v>
      </c>
      <c r="D20" s="221"/>
      <c r="E20" s="106"/>
      <c r="F20" s="175"/>
      <c r="G20" s="176"/>
      <c r="H20" s="173"/>
      <c r="I20" s="174"/>
      <c r="J20" s="90"/>
      <c r="K20" s="91"/>
      <c r="L20" s="91"/>
    </row>
    <row r="21" spans="1:12" x14ac:dyDescent="0.2">
      <c r="A21" s="219"/>
      <c r="B21" s="220"/>
      <c r="C21" s="92">
        <f>C22/C$23</f>
        <v>0.11996230674020963</v>
      </c>
      <c r="D21" s="93" t="s">
        <v>24</v>
      </c>
      <c r="E21" s="156"/>
      <c r="F21" s="156"/>
      <c r="G21" s="156">
        <f>1/3</f>
        <v>0.33333333333333331</v>
      </c>
      <c r="H21" s="156">
        <f t="shared" ref="H21:I21" si="2">1/3</f>
        <v>0.33333333333333331</v>
      </c>
      <c r="I21" s="156">
        <f t="shared" si="2"/>
        <v>0.33333333333333331</v>
      </c>
      <c r="J21" s="94">
        <f>SUM(E21:I21)</f>
        <v>1</v>
      </c>
      <c r="K21" s="91"/>
      <c r="L21" s="91"/>
    </row>
    <row r="22" spans="1:12" x14ac:dyDescent="0.2">
      <c r="A22" s="219"/>
      <c r="B22" s="220"/>
      <c r="C22" s="95">
        <f>'Planilha Inicial'!H20</f>
        <v>89164.800000000003</v>
      </c>
      <c r="D22" s="93" t="s">
        <v>25</v>
      </c>
      <c r="E22" s="158"/>
      <c r="F22" s="157"/>
      <c r="G22" s="157">
        <f t="shared" ref="G22:I22" si="3">G21*$C$22</f>
        <v>29721.599999999999</v>
      </c>
      <c r="H22" s="157">
        <f t="shared" si="3"/>
        <v>29721.599999999999</v>
      </c>
      <c r="I22" s="157">
        <f t="shared" si="3"/>
        <v>29721.599999999999</v>
      </c>
      <c r="J22" s="95">
        <f>E22+F22+G22+H22+I22</f>
        <v>89164.799999999988</v>
      </c>
      <c r="K22" s="96"/>
      <c r="L22" s="97"/>
    </row>
    <row r="23" spans="1:12" ht="14.65" customHeight="1" x14ac:dyDescent="0.2">
      <c r="A23" s="217" t="s">
        <v>26</v>
      </c>
      <c r="B23" s="218"/>
      <c r="C23" s="133">
        <f>C10+C13+C16+C19+C22</f>
        <v>743273.47</v>
      </c>
      <c r="D23" s="134">
        <f>C18+C21+C15+C12+C9</f>
        <v>1</v>
      </c>
      <c r="E23" s="135">
        <f t="shared" ref="E23:J23" si="4">E10+E13+E16+E19+E22</f>
        <v>104611.4</v>
      </c>
      <c r="F23" s="135">
        <f t="shared" si="4"/>
        <v>123073.1675</v>
      </c>
      <c r="G23" s="135">
        <f t="shared" si="4"/>
        <v>152794.76749999999</v>
      </c>
      <c r="H23" s="135">
        <f t="shared" si="4"/>
        <v>158978.9675</v>
      </c>
      <c r="I23" s="135">
        <f t="shared" si="4"/>
        <v>203815.16750000001</v>
      </c>
      <c r="J23" s="135">
        <f t="shared" si="4"/>
        <v>743273.47</v>
      </c>
      <c r="K23" s="91"/>
      <c r="L23" s="91"/>
    </row>
    <row r="24" spans="1:12" ht="6" customHeight="1" x14ac:dyDescent="0.2">
      <c r="A24" s="212"/>
      <c r="B24" s="212"/>
      <c r="C24" s="212"/>
      <c r="D24" s="212"/>
      <c r="E24" s="212"/>
      <c r="F24" s="212"/>
      <c r="G24" s="212"/>
      <c r="H24" s="212"/>
      <c r="I24" s="212"/>
      <c r="J24" s="212"/>
      <c r="K24" s="91"/>
      <c r="L24" s="91"/>
    </row>
    <row r="25" spans="1:12" ht="14.65" customHeight="1" x14ac:dyDescent="0.2">
      <c r="A25" s="211" t="s">
        <v>27</v>
      </c>
      <c r="B25" s="211"/>
      <c r="C25" s="211"/>
      <c r="D25" s="211"/>
      <c r="E25" s="98">
        <f>(E23)/$C23</f>
        <v>0.14074415975051552</v>
      </c>
      <c r="F25" s="98">
        <f t="shared" ref="F25:I25" si="5">(F23)/$C23</f>
        <v>0.1655826186020066</v>
      </c>
      <c r="G25" s="98">
        <f t="shared" si="5"/>
        <v>0.20557005418207647</v>
      </c>
      <c r="H25" s="98">
        <f t="shared" si="5"/>
        <v>0.21389027580925229</v>
      </c>
      <c r="I25" s="98">
        <f t="shared" si="5"/>
        <v>0.27421289165614915</v>
      </c>
      <c r="J25" s="98">
        <f>E25+F25+G25+H25+I25</f>
        <v>0.99999999999999989</v>
      </c>
      <c r="K25" s="91"/>
      <c r="L25" s="91"/>
    </row>
    <row r="26" spans="1:12" ht="5.25" customHeight="1" x14ac:dyDescent="0.2">
      <c r="A26" s="212"/>
      <c r="B26" s="212"/>
      <c r="C26" s="212"/>
      <c r="D26" s="212"/>
      <c r="E26" s="212"/>
      <c r="F26" s="212"/>
      <c r="G26" s="212"/>
      <c r="H26" s="212"/>
      <c r="I26" s="212"/>
      <c r="J26" s="212"/>
      <c r="K26" s="91"/>
      <c r="L26" s="91"/>
    </row>
    <row r="27" spans="1:12" ht="14.65" customHeight="1" x14ac:dyDescent="0.2">
      <c r="A27" s="211" t="s">
        <v>28</v>
      </c>
      <c r="B27" s="211"/>
      <c r="C27" s="211"/>
      <c r="D27" s="211"/>
      <c r="E27" s="99">
        <f t="shared" ref="E27:I27" si="6">E23</f>
        <v>104611.4</v>
      </c>
      <c r="F27" s="99">
        <f t="shared" si="6"/>
        <v>123073.1675</v>
      </c>
      <c r="G27" s="99">
        <f t="shared" si="6"/>
        <v>152794.76749999999</v>
      </c>
      <c r="H27" s="99">
        <f t="shared" si="6"/>
        <v>158978.9675</v>
      </c>
      <c r="I27" s="99">
        <f t="shared" si="6"/>
        <v>203815.16750000001</v>
      </c>
      <c r="J27" s="99">
        <f>E27+F27+G27+H27+I27</f>
        <v>743273.47</v>
      </c>
      <c r="K27" s="91"/>
      <c r="L27" s="91"/>
    </row>
    <row r="28" spans="1:12" ht="6" customHeight="1" x14ac:dyDescent="0.2">
      <c r="A28" s="212"/>
      <c r="B28" s="212"/>
      <c r="C28" s="212"/>
      <c r="D28" s="212"/>
      <c r="E28" s="212"/>
      <c r="F28" s="212"/>
      <c r="G28" s="212"/>
      <c r="H28" s="212"/>
      <c r="I28" s="212"/>
      <c r="J28" s="213"/>
      <c r="K28" s="91"/>
      <c r="L28" s="91"/>
    </row>
    <row r="29" spans="1:12" ht="14.65" customHeight="1" x14ac:dyDescent="0.2">
      <c r="A29" s="211" t="s">
        <v>29</v>
      </c>
      <c r="B29" s="211"/>
      <c r="C29" s="211"/>
      <c r="D29" s="211"/>
      <c r="E29" s="99">
        <f>E27</f>
        <v>104611.4</v>
      </c>
      <c r="F29" s="99">
        <f t="shared" ref="F29:I29" si="7">E29+F27</f>
        <v>227684.5675</v>
      </c>
      <c r="G29" s="99">
        <f t="shared" si="7"/>
        <v>380479.33499999996</v>
      </c>
      <c r="H29" s="99">
        <f t="shared" si="7"/>
        <v>539458.30249999999</v>
      </c>
      <c r="I29" s="99">
        <f t="shared" si="7"/>
        <v>743273.47</v>
      </c>
      <c r="J29" s="178"/>
      <c r="K29" s="91"/>
      <c r="L29" s="91"/>
    </row>
    <row r="30" spans="1:12" ht="5.25" customHeight="1" x14ac:dyDescent="0.2">
      <c r="A30" s="212"/>
      <c r="B30" s="212"/>
      <c r="C30" s="212"/>
      <c r="D30" s="212"/>
      <c r="E30" s="212"/>
      <c r="F30" s="212"/>
      <c r="G30" s="212"/>
      <c r="H30" s="212"/>
      <c r="I30" s="212"/>
      <c r="J30" s="213"/>
      <c r="K30" s="91"/>
      <c r="L30" s="91"/>
    </row>
    <row r="31" spans="1:12" s="91" customFormat="1" ht="14.65" customHeight="1" x14ac:dyDescent="0.25">
      <c r="A31" s="214" t="s">
        <v>30</v>
      </c>
      <c r="B31" s="214"/>
      <c r="C31" s="214"/>
      <c r="D31" s="214"/>
      <c r="E31" s="100">
        <f>E25</f>
        <v>0.14074415975051552</v>
      </c>
      <c r="F31" s="100">
        <f t="shared" ref="F31:I31" si="8">E31+F25</f>
        <v>0.30632677835252209</v>
      </c>
      <c r="G31" s="100">
        <f t="shared" si="8"/>
        <v>0.5118968325345985</v>
      </c>
      <c r="H31" s="177">
        <f t="shared" si="8"/>
        <v>0.72578710834385074</v>
      </c>
      <c r="I31" s="179">
        <f t="shared" si="8"/>
        <v>0.99999999999999989</v>
      </c>
      <c r="J31" s="178"/>
    </row>
    <row r="32" spans="1:12" s="13" customFormat="1" ht="32.25" customHeight="1" x14ac:dyDescent="0.2">
      <c r="K32" s="10"/>
      <c r="L32" s="10"/>
    </row>
    <row r="33" spans="2:12" s="13" customFormat="1" x14ac:dyDescent="0.2">
      <c r="C33" s="14"/>
      <c r="D33" s="15"/>
      <c r="E33" s="16"/>
      <c r="F33" s="16"/>
      <c r="G33" s="16"/>
      <c r="H33" s="16"/>
      <c r="I33" s="16"/>
      <c r="J33" s="17"/>
      <c r="K33" s="10"/>
      <c r="L33" s="10"/>
    </row>
    <row r="34" spans="2:12" s="13" customFormat="1" ht="11.25" x14ac:dyDescent="0.2">
      <c r="B34" s="18"/>
      <c r="C34" s="19"/>
      <c r="D34" s="20"/>
      <c r="E34" s="21"/>
      <c r="F34" s="21"/>
      <c r="G34" s="21"/>
      <c r="H34" s="21"/>
      <c r="I34" s="21"/>
      <c r="J34" s="22"/>
      <c r="K34" s="10"/>
      <c r="L34" s="10"/>
    </row>
    <row r="35" spans="2:12" s="13" customFormat="1" ht="11.25" x14ac:dyDescent="0.2">
      <c r="C35" s="14"/>
      <c r="D35" s="15"/>
      <c r="E35" s="14"/>
      <c r="F35" s="14"/>
      <c r="G35" s="14"/>
      <c r="H35" s="14"/>
      <c r="I35" s="14"/>
      <c r="K35" s="10"/>
      <c r="L35" s="10"/>
    </row>
    <row r="36" spans="2:12" s="13" customFormat="1" ht="11.25" x14ac:dyDescent="0.2">
      <c r="E36" s="22"/>
      <c r="F36" s="22"/>
      <c r="G36" s="22"/>
      <c r="H36" s="22"/>
      <c r="I36" s="22"/>
      <c r="K36" s="10"/>
      <c r="L36" s="10"/>
    </row>
    <row r="37" spans="2:12" s="13" customFormat="1" ht="11.25" x14ac:dyDescent="0.2">
      <c r="J37" s="22"/>
      <c r="K37" s="10"/>
      <c r="L37" s="10"/>
    </row>
    <row r="38" spans="2:12" s="23" customFormat="1" ht="11.25" x14ac:dyDescent="0.2">
      <c r="K38" s="24"/>
      <c r="L38" s="24"/>
    </row>
    <row r="39" spans="2:12" s="13" customFormat="1" ht="11.25" x14ac:dyDescent="0.2">
      <c r="K39" s="10"/>
      <c r="L39" s="10"/>
    </row>
    <row r="40" spans="2:12" s="13" customFormat="1" ht="11.25" x14ac:dyDescent="0.2">
      <c r="K40" s="10"/>
      <c r="L40" s="10"/>
    </row>
    <row r="41" spans="2:12" s="13" customFormat="1" ht="11.25" x14ac:dyDescent="0.2">
      <c r="K41" s="10"/>
      <c r="L41" s="10"/>
    </row>
    <row r="42" spans="2:12" s="13" customFormat="1" ht="11.25" x14ac:dyDescent="0.2">
      <c r="K42" s="10"/>
      <c r="L42" s="10"/>
    </row>
    <row r="43" spans="2:12" s="13" customFormat="1" ht="11.25" x14ac:dyDescent="0.2">
      <c r="K43" s="10"/>
      <c r="L43" s="10"/>
    </row>
    <row r="44" spans="2:12" s="13" customFormat="1" ht="11.25" x14ac:dyDescent="0.2">
      <c r="K44" s="10"/>
      <c r="L44" s="10"/>
    </row>
    <row r="45" spans="2:12" s="13" customFormat="1" ht="11.25" x14ac:dyDescent="0.2">
      <c r="K45" s="10"/>
      <c r="L45" s="10"/>
    </row>
    <row r="46" spans="2:12" s="13" customFormat="1" ht="11.25" x14ac:dyDescent="0.2">
      <c r="K46" s="10"/>
      <c r="L46" s="10"/>
    </row>
    <row r="47" spans="2:12" s="13" customFormat="1" ht="11.25" x14ac:dyDescent="0.2">
      <c r="K47" s="10"/>
      <c r="L47" s="10"/>
    </row>
    <row r="48" spans="2:12" s="13" customFormat="1" ht="11.25" x14ac:dyDescent="0.2">
      <c r="K48" s="10"/>
      <c r="L48" s="10"/>
    </row>
    <row r="49" spans="11:12" s="13" customFormat="1" ht="11.25" x14ac:dyDescent="0.2">
      <c r="K49" s="10"/>
      <c r="L49" s="10"/>
    </row>
    <row r="50" spans="11:12" s="13" customFormat="1" ht="11.25" x14ac:dyDescent="0.2">
      <c r="K50" s="10"/>
      <c r="L50" s="10"/>
    </row>
    <row r="51" spans="11:12" s="13" customFormat="1" ht="11.25" x14ac:dyDescent="0.2">
      <c r="K51" s="10"/>
      <c r="L51" s="10"/>
    </row>
    <row r="52" spans="11:12" s="13" customFormat="1" ht="11.25" x14ac:dyDescent="0.2">
      <c r="K52" s="10"/>
      <c r="L52" s="10"/>
    </row>
    <row r="53" spans="11:12" s="13" customFormat="1" ht="11.25" x14ac:dyDescent="0.2">
      <c r="K53" s="10"/>
      <c r="L53" s="10"/>
    </row>
  </sheetData>
  <sheetProtection algorithmName="SHA-512" hashValue="rwmeqBf6vu+9Ta2b46Pg5uKA/q571H3h+JPtJunfv6OPasJ977XucG3UMHFXhUHY534JDQCFPfCEoj00gMSQrQ==" saltValue="AONuPi+aP0+eOF2wW6gGsA==" spinCount="100000" sheet="1" selectLockedCells="1"/>
  <mergeCells count="29">
    <mergeCell ref="A2:J2"/>
    <mergeCell ref="A3:J3"/>
    <mergeCell ref="A4:J4"/>
    <mergeCell ref="A5:J5"/>
    <mergeCell ref="A17:A19"/>
    <mergeCell ref="B17:B19"/>
    <mergeCell ref="C17:D17"/>
    <mergeCell ref="A8:A10"/>
    <mergeCell ref="B8:B10"/>
    <mergeCell ref="C8:D8"/>
    <mergeCell ref="A11:A13"/>
    <mergeCell ref="B11:B13"/>
    <mergeCell ref="C11:D11"/>
    <mergeCell ref="A14:A16"/>
    <mergeCell ref="B14:B16"/>
    <mergeCell ref="C14:D14"/>
    <mergeCell ref="A29:D29"/>
    <mergeCell ref="A30:J30"/>
    <mergeCell ref="A31:D31"/>
    <mergeCell ref="A6:G6"/>
    <mergeCell ref="A23:B23"/>
    <mergeCell ref="A24:J24"/>
    <mergeCell ref="A25:D25"/>
    <mergeCell ref="A26:J26"/>
    <mergeCell ref="A27:D27"/>
    <mergeCell ref="A28:J28"/>
    <mergeCell ref="A20:A22"/>
    <mergeCell ref="B20:B22"/>
    <mergeCell ref="C20:D20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69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A11" sqref="A11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2" t="s">
        <v>53</v>
      </c>
      <c r="B2" s="243"/>
      <c r="C2" s="136"/>
      <c r="D2" s="136"/>
      <c r="E2" s="136"/>
      <c r="F2" s="136"/>
      <c r="G2" s="136"/>
      <c r="H2" s="137"/>
    </row>
    <row r="3" spans="1:10" ht="16.5" customHeight="1" x14ac:dyDescent="0.2">
      <c r="A3" s="244" t="s">
        <v>54</v>
      </c>
      <c r="B3" s="245"/>
      <c r="H3" s="138"/>
    </row>
    <row r="4" spans="1:10" ht="17.25" customHeight="1" x14ac:dyDescent="0.2">
      <c r="A4" s="246" t="s">
        <v>55</v>
      </c>
      <c r="B4" s="247"/>
      <c r="H4" s="138"/>
    </row>
    <row r="5" spans="1:10" x14ac:dyDescent="0.2">
      <c r="A5" s="250" t="s">
        <v>65</v>
      </c>
      <c r="B5" s="251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8" t="s">
        <v>52</v>
      </c>
      <c r="B6" s="249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1"/>
      <c r="B7" s="241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36</v>
      </c>
      <c r="B8" s="49" t="s">
        <v>37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38</v>
      </c>
      <c r="B9" s="51">
        <v>4.6699999999999998E-2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39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40</v>
      </c>
      <c r="B11" s="51">
        <v>9.7000000000000003E-3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41</v>
      </c>
      <c r="B12" s="51">
        <v>7.4000000000000003E-3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f>SUM(B9:B12)</f>
        <v>7.4900000000000008E-2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42</v>
      </c>
      <c r="B14" s="49" t="s">
        <v>37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43</v>
      </c>
      <c r="B15" s="51">
        <v>7.8200000000000006E-2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7.8200000000000006E-2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44</v>
      </c>
      <c r="B17" s="49" t="s">
        <v>37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45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46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47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48</v>
      </c>
      <c r="B21" s="56" t="s">
        <v>49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f>SUM(B18:B21)</f>
        <v>6.6500000000000004E-2</v>
      </c>
      <c r="H22" s="138"/>
    </row>
    <row r="23" spans="1:10" x14ac:dyDescent="0.2">
      <c r="A23" s="239" t="s">
        <v>50</v>
      </c>
      <c r="B23" s="240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51</v>
      </c>
      <c r="B28" s="58">
        <f>ROUND(((1+(B9+B11+B12))*(1+B10)*(1+B15)/(1-B22)-1),4)</f>
        <v>0.24229999999999999</v>
      </c>
      <c r="E28" s="47"/>
      <c r="F28" s="47"/>
      <c r="G28" s="47"/>
      <c r="H28" s="48"/>
      <c r="I28" s="46"/>
    </row>
  </sheetData>
  <sheetProtection algorithmName="SHA-512" hashValue="cIyDizcDcynsJajdZLQApDuJqqOm6e+bR92X5JJDRXQQ1h6xVpD87lK7QBOhMiRF07ynpeMA1jEmuHcKMa9S3g==" saltValue="NEy4o63qEbDexvlrShemTg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J33" sqref="J33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2" t="s">
        <v>53</v>
      </c>
      <c r="B2" s="243"/>
      <c r="C2" s="136"/>
      <c r="D2" s="136"/>
      <c r="E2" s="136"/>
      <c r="F2" s="136"/>
      <c r="G2" s="136"/>
      <c r="H2" s="137"/>
    </row>
    <row r="3" spans="1:10" ht="16.5" customHeight="1" x14ac:dyDescent="0.2">
      <c r="A3" s="244" t="s">
        <v>54</v>
      </c>
      <c r="B3" s="245"/>
      <c r="H3" s="138"/>
    </row>
    <row r="4" spans="1:10" ht="17.25" customHeight="1" x14ac:dyDescent="0.2">
      <c r="A4" s="246" t="s">
        <v>55</v>
      </c>
      <c r="B4" s="247"/>
      <c r="H4" s="138"/>
    </row>
    <row r="5" spans="1:10" x14ac:dyDescent="0.2">
      <c r="A5" s="250" t="s">
        <v>65</v>
      </c>
      <c r="B5" s="251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8" t="s">
        <v>52</v>
      </c>
      <c r="B6" s="249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1"/>
      <c r="B7" s="241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36</v>
      </c>
      <c r="B8" s="49" t="s">
        <v>37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38</v>
      </c>
      <c r="B9" s="51">
        <v>3.4500000000000003E-2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39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40</v>
      </c>
      <c r="B11" s="51">
        <v>8.8999999999999999E-3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41</v>
      </c>
      <c r="B12" s="51">
        <v>8.2000000000000007E-3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v>6.2700000000000006E-2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42</v>
      </c>
      <c r="B14" s="49" t="s">
        <v>37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43</v>
      </c>
      <c r="B15" s="51">
        <v>2.545E-2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2.545E-2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44</v>
      </c>
      <c r="B17" s="49" t="s">
        <v>37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45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46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47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48</v>
      </c>
      <c r="B21" s="56" t="s">
        <v>49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v>6.6500000000000004E-2</v>
      </c>
      <c r="H22" s="138"/>
    </row>
    <row r="23" spans="1:10" x14ac:dyDescent="0.2">
      <c r="A23" s="239" t="s">
        <v>50</v>
      </c>
      <c r="B23" s="240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51</v>
      </c>
      <c r="B28" s="58">
        <f>ROUND(((1+(B9+B11+B12))*(1+B10)*(1+B15)/(1-B22)-1),4)</f>
        <v>0.16800000000000001</v>
      </c>
      <c r="E28" s="47"/>
      <c r="F28" s="47"/>
      <c r="G28" s="47"/>
      <c r="H28" s="48"/>
      <c r="I28" s="46"/>
    </row>
  </sheetData>
  <sheetProtection algorithmName="SHA-512" hashValue="BgwCHugCCPOkuC/SULT7x8ojrqRFQhnjOrtC/GvhWBdOqlDF6Z1Am1rV3RKfxGhUtSZfPj/I0S4DvPYPWc4MKQ==" saltValue="1OYJ/+5ToM82tQKV+zBRvA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2026-04-08T21:38:08Z</cp:lastPrinted>
  <dcterms:created xsi:type="dcterms:W3CDTF">2024-09-24T19:12:18Z</dcterms:created>
  <dcterms:modified xsi:type="dcterms:W3CDTF">2026-08-10T19:35:48Z</dcterms:modified>
</cp:coreProperties>
</file>